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Régi gép\Munka\Balázs Ferenc\Komló\Nagyrét rézsű\Tervezett\"/>
    </mc:Choice>
  </mc:AlternateContent>
  <bookViews>
    <workbookView xWindow="0" yWindow="0" windowWidth="28800" windowHeight="11730" activeTab="2"/>
  </bookViews>
  <sheets>
    <sheet name="Záradék" sheetId="3" r:id="rId1"/>
    <sheet name="Víz-Írtás,- föld és sziklamunka" sheetId="1" r:id="rId2"/>
    <sheet name="Mennyiségek" sheetId="2" r:id="rId3"/>
  </sheets>
  <definedNames>
    <definedName name="_xlnm.Print_Area" localSheetId="1">'Víz-Írtás,- föld és sziklamunka'!$A$1:$I$38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5" i="2" l="1"/>
  <c r="B34" i="2"/>
  <c r="B35" i="2"/>
  <c r="D28" i="2"/>
  <c r="B31" i="2"/>
  <c r="B29" i="2"/>
  <c r="B32" i="2" s="1"/>
  <c r="D14" i="1"/>
  <c r="B39" i="2"/>
  <c r="B38" i="2"/>
  <c r="D34" i="2" l="1"/>
  <c r="D20" i="1" s="1"/>
  <c r="B8" i="2"/>
  <c r="B7" i="2"/>
  <c r="D28" i="1"/>
  <c r="D6" i="2"/>
  <c r="B6" i="2"/>
  <c r="B5" i="2"/>
  <c r="B4" i="2"/>
  <c r="D31" i="2" l="1"/>
  <c r="D34" i="1"/>
  <c r="D22" i="1" l="1"/>
  <c r="I22" i="1" s="1"/>
  <c r="D24" i="1"/>
  <c r="I24" i="1" s="1"/>
  <c r="H34" i="1"/>
  <c r="D8" i="1"/>
  <c r="I8" i="1" s="1"/>
  <c r="D12" i="1"/>
  <c r="I12" i="1" s="1"/>
  <c r="I32" i="1"/>
  <c r="H14" i="1"/>
  <c r="D10" i="1"/>
  <c r="D18" i="1" s="1"/>
  <c r="D2" i="1"/>
  <c r="B40" i="2"/>
  <c r="D30" i="2"/>
  <c r="D32" i="1" s="1"/>
  <c r="D32" i="2"/>
  <c r="D4" i="1" s="1"/>
  <c r="D33" i="2"/>
  <c r="D29" i="2"/>
  <c r="D30" i="1" s="1"/>
  <c r="B24" i="2"/>
  <c r="D24" i="2" s="1"/>
  <c r="D20" i="2"/>
  <c r="D21" i="2"/>
  <c r="D22" i="2"/>
  <c r="D23" i="2"/>
  <c r="D19" i="2"/>
  <c r="B22" i="2"/>
  <c r="B21" i="2"/>
  <c r="B20" i="2"/>
  <c r="B19" i="2"/>
  <c r="H30" i="1" l="1"/>
  <c r="I30" i="1"/>
  <c r="H22" i="1"/>
  <c r="H24" i="1"/>
  <c r="I34" i="1"/>
  <c r="I14" i="1"/>
  <c r="H8" i="1"/>
  <c r="H12" i="1"/>
  <c r="H18" i="1"/>
  <c r="I18" i="1"/>
  <c r="H32" i="1"/>
  <c r="D11" i="2" l="1"/>
  <c r="B11" i="2"/>
  <c r="D13" i="2"/>
  <c r="D26" i="1" s="1"/>
  <c r="D12" i="2"/>
  <c r="D9" i="2"/>
  <c r="B9" i="2"/>
  <c r="B14" i="2"/>
  <c r="D14" i="2" s="1"/>
  <c r="D5" i="2"/>
  <c r="D4" i="2"/>
  <c r="D36" i="1" s="1"/>
  <c r="I36" i="1" s="1"/>
  <c r="I2" i="1"/>
  <c r="H2" i="1"/>
  <c r="I10" i="1"/>
  <c r="H10" i="1"/>
  <c r="I28" i="1" l="1"/>
  <c r="H28" i="1"/>
  <c r="D7" i="2"/>
  <c r="H36" i="1"/>
  <c r="I20" i="1"/>
  <c r="H20" i="1"/>
  <c r="D8" i="2"/>
  <c r="D6" i="1" s="1"/>
  <c r="B10" i="2"/>
  <c r="D10" i="2" s="1"/>
  <c r="D16" i="1" s="1"/>
  <c r="I26" i="1"/>
  <c r="H26" i="1"/>
  <c r="I4" i="1" l="1"/>
  <c r="H4" i="1"/>
  <c r="H6" i="1"/>
  <c r="I6" i="1"/>
  <c r="I16" i="1"/>
  <c r="H16" i="1"/>
  <c r="H38" i="1" l="1"/>
  <c r="C24" i="3" s="1"/>
  <c r="C25" i="3" s="1"/>
  <c r="C26" i="3" s="1"/>
  <c r="C27" i="3" s="1"/>
  <c r="C28" i="3" s="1"/>
  <c r="I38" i="1"/>
  <c r="D24" i="3" s="1"/>
  <c r="D25" i="3" s="1"/>
</calcChain>
</file>

<file path=xl/sharedStrings.xml><?xml version="1.0" encoding="utf-8"?>
<sst xmlns="http://schemas.openxmlformats.org/spreadsheetml/2006/main" count="184" uniqueCount="100">
  <si>
    <t>Ssz.</t>
  </si>
  <si>
    <t>Tételszám</t>
  </si>
  <si>
    <t>Tétel szövege</t>
  </si>
  <si>
    <t>Menny.</t>
  </si>
  <si>
    <t>Egység</t>
  </si>
  <si>
    <t>Anyag egységár</t>
  </si>
  <si>
    <t>Díj egységre</t>
  </si>
  <si>
    <t>Anyag összesen</t>
  </si>
  <si>
    <t>Díj összesen</t>
  </si>
  <si>
    <t>m3</t>
  </si>
  <si>
    <t>21-003-11.1.1</t>
  </si>
  <si>
    <t>Földvisszatöltés munkagödörbe vagy munkaárokba, tömörítés nélkül, réteges elterítéssel, I-IV. osztályú talajban, kézi erővel, az anyag súlypontja karoláson belül, a vezeték (műtárgy) felett és mellett 50 cm vastagságig</t>
  </si>
  <si>
    <t>21-004-5.2.1.1</t>
  </si>
  <si>
    <t>Tükörkészítés tömörítés nélkül, tört vonalú felületen (folyóka szegély részére) gépi erővel kiegészítő kézi munkával talajosztály: I-IV.</t>
  </si>
  <si>
    <t>m2</t>
  </si>
  <si>
    <t>21-008-2.2.3</t>
  </si>
  <si>
    <t>Tömörítés bármely tömörítési osztályban gépi erővel, kis felületen, tömörségi fok: 95%</t>
  </si>
  <si>
    <t>21-008-3.1.1</t>
  </si>
  <si>
    <t>Simító hengerlés a földmű (tükör és padka) felületén, gépi erővel, 3,0 m szélességig</t>
  </si>
  <si>
    <t>Munkanem összesen:</t>
  </si>
  <si>
    <t>21-001-13.3.1-0631101</t>
  </si>
  <si>
    <t>Füvesítés 20%-nál nagyobb rézsűn, ....dkg/m2-.....minőségű fűmagkeverékkel, KITE PÁZSIT fűmagkeverék, 40-50 dkg/10 m2</t>
  </si>
  <si>
    <t>10m2</t>
  </si>
  <si>
    <t>21-003-6.1.1</t>
  </si>
  <si>
    <t>Munkaárok földkiemelése közmű nélküli területen,
gépi erővel, kiegészítő kézi munkával,
bármely konzisztenciájú, I-IV. oszt. talajban, dúcolás nélkül, 3,0 m² szelvényig</t>
  </si>
  <si>
    <t>21-005-2.1.1</t>
  </si>
  <si>
    <t>Csatorna (nyílt árok) építése bármely konzisztenciájú talajban vagy víz alól, 
gépi erővel, szelvényméret: 1,1-6,0 m² között</t>
  </si>
  <si>
    <t>Gabion</t>
  </si>
  <si>
    <t>Munkaárok kiemelés</t>
  </si>
  <si>
    <t>gabion kőkosár</t>
  </si>
  <si>
    <t>db</t>
  </si>
  <si>
    <t>visszatöltés</t>
  </si>
  <si>
    <t>tükör</t>
  </si>
  <si>
    <t>tömörítés</t>
  </si>
  <si>
    <t>geotextíl</t>
  </si>
  <si>
    <t>dréncső 100</t>
  </si>
  <si>
    <t>fm</t>
  </si>
  <si>
    <t>Burkolt árok</t>
  </si>
  <si>
    <t>betonlap</t>
  </si>
  <si>
    <t>földkiemelés</t>
  </si>
  <si>
    <t>53-101-6.2.1.1.1-0612132</t>
  </si>
  <si>
    <t>53-101-5.1.2.2-0222140</t>
  </si>
  <si>
    <t>Ágyazatok készítése előre elkészített tükörben, rézsűburkolatok alá, betonból, C16/20 - X0v(H) - 16 - F2 - CEM 32,5, m = 5,7 finomsági modulussal</t>
  </si>
  <si>
    <t>53-101-5.1.2.1-0133651</t>
  </si>
  <si>
    <t>Ágyazatok készítése előre elkészített tükörben, rézsűburkolatok alá, osztályozott homokból vagy homokos kavicsból, Osztályozott homok, OH 0/4, KŐKA,</t>
  </si>
  <si>
    <t>c16/20 10cm</t>
  </si>
  <si>
    <t>ágyazat oh 15cm</t>
  </si>
  <si>
    <t>m</t>
  </si>
  <si>
    <t>Rézsű- és mederburkolat; Burkolat készítése előregyártott mederlapokból, hézagolással, kész ágyazatra betonba rakva, burkolatvastagság: 8 cm, Mederlap 40/40/8 cm</t>
  </si>
  <si>
    <t>föld elszállítás</t>
  </si>
  <si>
    <t>burkolt</t>
  </si>
  <si>
    <t xml:space="preserve">Rézsű </t>
  </si>
  <si>
    <t>füvesítés</t>
  </si>
  <si>
    <t>Övárok f</t>
  </si>
  <si>
    <t>rézsűképzés</t>
  </si>
  <si>
    <t>földmű  vízsz. rendezése</t>
  </si>
  <si>
    <t>21-004-8.1.1</t>
  </si>
  <si>
    <t>Rézsűképzés
a kikerülő föld szállítóeszközre való felrakásával,
gépi erővel, kiegészítő kézi munkával, bevágásban, 11-20 cm vastagság között, talajosztály:I-IV</t>
  </si>
  <si>
    <t>21-004-2.1.1</t>
  </si>
  <si>
    <t>Földmű vízszintes felületének rendezése
a felesleges föld elterítésével, tömörítés nélkül,
gépi erővel, kiegészítő kézi munkával, 16%-os terephajlásig, 20 cm vastagságban, talajosztály: I-IV.</t>
  </si>
  <si>
    <t>53-101-2.1.1.1-0110001</t>
  </si>
  <si>
    <t xml:space="preserve">Kőterítés, kavicsterítés készítése, szárazon deponált vízépítési terméskőből, a beépítés súlyponti távolsága: 30 m, Vízépítési terméskő LMA 5/40 (kg), andezit, </t>
  </si>
  <si>
    <t>91-008-12</t>
  </si>
  <si>
    <t xml:space="preserve">Kőkosár támfalrendszer építése, előrekészített terepre, Gabion 3,0x1,0x1,0 m támfalelem (hosszxszélességxmagasság),  100x100 mm rácsosztás </t>
  </si>
  <si>
    <t>21-011-5-0235354</t>
  </si>
  <si>
    <t>Töltésalapozás geotextíliával, VIACON WG22 erősítő szőtt geotextília, PP-ből, 120 g/m² szakító szilárdság: 22/22 kN/m,  tekercsméret: 5,3 x 100 m</t>
  </si>
  <si>
    <t>22-002-3.2-0137734</t>
  </si>
  <si>
    <t xml:space="preserve">Szivárgó építése,
perforált, körkörös bordázatú PVC dréncsőből, belső átmérő: 80-100 mm, Bordás rugalmas dréncső, PVC, perforált, geotextillel bevont, DN 100 </t>
  </si>
  <si>
    <t>53-001-31.2.1-0133002</t>
  </si>
  <si>
    <t>Egyoldalon tokos műanyag csatornacső beépítése földárokba,
gumigyűrűs kötéssel, csőidomok nélkül, 2,00 m hosszú csövekből, külső csőátmérő: 110 mm, M-WAVIN KG 110 PVC csatornacső, D = 110 mm, DN 110/2 m, CCCM211 [vagy műszakilag ezzel egyenértékű]</t>
  </si>
  <si>
    <t>pvc cső 110</t>
  </si>
  <si>
    <t>21-011-11.3</t>
  </si>
  <si>
    <t>Kitermelt föld konténeres elszállítása, lerakása, lerakóhelyi díjjal, 5,0 m³-es konténerbe</t>
  </si>
  <si>
    <t>drén szívárgótest</t>
  </si>
  <si>
    <t>gabion ágyazó beton</t>
  </si>
  <si>
    <t xml:space="preserve">kiemelés </t>
  </si>
  <si>
    <t>földkiemelés rétegrendhez</t>
  </si>
  <si>
    <t>föld elszállítás burkoláshoz</t>
  </si>
  <si>
    <t>föld elszállítás árokképzés</t>
  </si>
  <si>
    <t>Összesen:</t>
  </si>
  <si>
    <t>Készül:</t>
  </si>
  <si>
    <t>Egy borda:</t>
  </si>
  <si>
    <t>földárok</t>
  </si>
  <si>
    <t xml:space="preserve">Név : Schott István ev.     </t>
  </si>
  <si>
    <t xml:space="preserve">                                       </t>
  </si>
  <si>
    <t>Cím : 7624 Pécs Hungária u. 7.</t>
  </si>
  <si>
    <t xml:space="preserve"> Kelt:      2021.07.29 </t>
  </si>
  <si>
    <t>A munka leírása: 7300 Komló, Nagyrét u.</t>
  </si>
  <si>
    <t>rézsűstabilizálás</t>
  </si>
  <si>
    <t xml:space="preserve">                                                                              </t>
  </si>
  <si>
    <t>Költségvetés főösszesítő</t>
  </si>
  <si>
    <t>Megnevezés</t>
  </si>
  <si>
    <t>Anyagköltség</t>
  </si>
  <si>
    <t>Díjköltség</t>
  </si>
  <si>
    <t>1. Építmény közvetlen költségei</t>
  </si>
  <si>
    <t>1.1 Közvetlen önköltség összesen</t>
  </si>
  <si>
    <t>2.1 ÁFA vetítési alap</t>
  </si>
  <si>
    <t>2.2 Áfa</t>
  </si>
  <si>
    <t>3.  A munka ára</t>
  </si>
  <si>
    <t>Aláírás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</si>
</sst>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Ft&quot;_-;\-* #,##0.00\ &quot;Ft&quot;_-;_-* &quot;-&quot;??\ &quot;Ft&quot;_-;_-@_-"/>
    <numFmt numFmtId="164" formatCode="#,##0\ _F_t"/>
    <numFmt numFmtId="165" formatCode="_-* #,##0\ &quot;Ft&quot;_-;\-* #,##0\ &quot;Ft&quot;_-;_-* &quot;-&quot;??\ &quot;Ft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Times New Roman CE"/>
      <charset val="238"/>
    </font>
    <font>
      <sz val="10"/>
      <name val="Times New Roman CE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164" fontId="3" fillId="0" borderId="0" xfId="0" applyNumberFormat="1" applyFont="1" applyAlignment="1">
      <alignment horizontal="right" vertical="top" wrapText="1"/>
    </xf>
    <xf numFmtId="0" fontId="1" fillId="0" borderId="0" xfId="0" applyFont="1"/>
    <xf numFmtId="2" fontId="2" fillId="0" borderId="1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0" xfId="0" applyNumberFormat="1" applyFont="1" applyFill="1" applyAlignment="1">
      <alignment horizontal="right" vertical="top" wrapText="1"/>
    </xf>
    <xf numFmtId="0" fontId="0" fillId="0" borderId="0" xfId="0" applyFill="1"/>
    <xf numFmtId="0" fontId="1" fillId="0" borderId="0" xfId="0" applyFont="1" applyFill="1"/>
    <xf numFmtId="0" fontId="0" fillId="0" borderId="0" xfId="0" applyAlignment="1">
      <alignment horizontal="right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2" xfId="0" applyFont="1" applyBorder="1" applyAlignment="1">
      <alignment vertical="top"/>
    </xf>
    <xf numFmtId="0" fontId="6" fillId="0" borderId="2" xfId="0" applyFont="1" applyBorder="1" applyAlignment="1">
      <alignment horizontal="right" vertical="top"/>
    </xf>
    <xf numFmtId="165" fontId="6" fillId="0" borderId="2" xfId="1" applyNumberFormat="1" applyFont="1" applyBorder="1" applyAlignment="1">
      <alignment vertical="top"/>
    </xf>
    <xf numFmtId="165" fontId="6" fillId="0" borderId="3" xfId="1" applyNumberFormat="1" applyFont="1" applyBorder="1" applyAlignment="1">
      <alignment horizontal="center" vertical="top"/>
    </xf>
    <xf numFmtId="10" fontId="6" fillId="0" borderId="2" xfId="0" applyNumberFormat="1" applyFont="1" applyBorder="1" applyAlignment="1">
      <alignment vertical="top"/>
    </xf>
    <xf numFmtId="165" fontId="6" fillId="0" borderId="2" xfId="1" applyNumberFormat="1" applyFont="1" applyBorder="1" applyAlignment="1">
      <alignment horizontal="center" vertical="top"/>
    </xf>
    <xf numFmtId="165" fontId="6" fillId="0" borderId="1" xfId="1" applyNumberFormat="1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Alignment="1">
      <alignment horizontal="left" vertical="top"/>
    </xf>
  </cellXfs>
  <cellStyles count="2">
    <cellStyle name="Normál" xfId="0" builtinId="0"/>
    <cellStyle name="Pénznem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opLeftCell="A4" workbookViewId="0">
      <selection activeCell="G24" sqref="G24"/>
    </sheetView>
  </sheetViews>
  <sheetFormatPr defaultRowHeight="15.75" x14ac:dyDescent="0.25"/>
  <cols>
    <col min="1" max="1" width="36.42578125" style="19" customWidth="1"/>
    <col min="2" max="2" width="10.7109375" style="19" customWidth="1"/>
    <col min="3" max="3" width="15.7109375" style="19" customWidth="1"/>
    <col min="4" max="4" width="15.5703125" style="19" bestFit="1" customWidth="1"/>
    <col min="5" max="256" width="9.140625" style="19"/>
    <col min="257" max="257" width="36.42578125" style="19" customWidth="1"/>
    <col min="258" max="258" width="10.7109375" style="19" customWidth="1"/>
    <col min="259" max="260" width="15.7109375" style="19" customWidth="1"/>
    <col min="261" max="512" width="9.140625" style="19"/>
    <col min="513" max="513" width="36.42578125" style="19" customWidth="1"/>
    <col min="514" max="514" width="10.7109375" style="19" customWidth="1"/>
    <col min="515" max="516" width="15.7109375" style="19" customWidth="1"/>
    <col min="517" max="768" width="9.140625" style="19"/>
    <col min="769" max="769" width="36.42578125" style="19" customWidth="1"/>
    <col min="770" max="770" width="10.7109375" style="19" customWidth="1"/>
    <col min="771" max="772" width="15.7109375" style="19" customWidth="1"/>
    <col min="773" max="1024" width="9.140625" style="19"/>
    <col min="1025" max="1025" width="36.42578125" style="19" customWidth="1"/>
    <col min="1026" max="1026" width="10.7109375" style="19" customWidth="1"/>
    <col min="1027" max="1028" width="15.7109375" style="19" customWidth="1"/>
    <col min="1029" max="1280" width="9.140625" style="19"/>
    <col min="1281" max="1281" width="36.42578125" style="19" customWidth="1"/>
    <col min="1282" max="1282" width="10.7109375" style="19" customWidth="1"/>
    <col min="1283" max="1284" width="15.7109375" style="19" customWidth="1"/>
    <col min="1285" max="1536" width="9.140625" style="19"/>
    <col min="1537" max="1537" width="36.42578125" style="19" customWidth="1"/>
    <col min="1538" max="1538" width="10.7109375" style="19" customWidth="1"/>
    <col min="1539" max="1540" width="15.7109375" style="19" customWidth="1"/>
    <col min="1541" max="1792" width="9.140625" style="19"/>
    <col min="1793" max="1793" width="36.42578125" style="19" customWidth="1"/>
    <col min="1794" max="1794" width="10.7109375" style="19" customWidth="1"/>
    <col min="1795" max="1796" width="15.7109375" style="19" customWidth="1"/>
    <col min="1797" max="2048" width="9.140625" style="19"/>
    <col min="2049" max="2049" width="36.42578125" style="19" customWidth="1"/>
    <col min="2050" max="2050" width="10.7109375" style="19" customWidth="1"/>
    <col min="2051" max="2052" width="15.7109375" style="19" customWidth="1"/>
    <col min="2053" max="2304" width="9.140625" style="19"/>
    <col min="2305" max="2305" width="36.42578125" style="19" customWidth="1"/>
    <col min="2306" max="2306" width="10.7109375" style="19" customWidth="1"/>
    <col min="2307" max="2308" width="15.7109375" style="19" customWidth="1"/>
    <col min="2309" max="2560" width="9.140625" style="19"/>
    <col min="2561" max="2561" width="36.42578125" style="19" customWidth="1"/>
    <col min="2562" max="2562" width="10.7109375" style="19" customWidth="1"/>
    <col min="2563" max="2564" width="15.7109375" style="19" customWidth="1"/>
    <col min="2565" max="2816" width="9.140625" style="19"/>
    <col min="2817" max="2817" width="36.42578125" style="19" customWidth="1"/>
    <col min="2818" max="2818" width="10.7109375" style="19" customWidth="1"/>
    <col min="2819" max="2820" width="15.7109375" style="19" customWidth="1"/>
    <col min="2821" max="3072" width="9.140625" style="19"/>
    <col min="3073" max="3073" width="36.42578125" style="19" customWidth="1"/>
    <col min="3074" max="3074" width="10.7109375" style="19" customWidth="1"/>
    <col min="3075" max="3076" width="15.7109375" style="19" customWidth="1"/>
    <col min="3077" max="3328" width="9.140625" style="19"/>
    <col min="3329" max="3329" width="36.42578125" style="19" customWidth="1"/>
    <col min="3330" max="3330" width="10.7109375" style="19" customWidth="1"/>
    <col min="3331" max="3332" width="15.7109375" style="19" customWidth="1"/>
    <col min="3333" max="3584" width="9.140625" style="19"/>
    <col min="3585" max="3585" width="36.42578125" style="19" customWidth="1"/>
    <col min="3586" max="3586" width="10.7109375" style="19" customWidth="1"/>
    <col min="3587" max="3588" width="15.7109375" style="19" customWidth="1"/>
    <col min="3589" max="3840" width="9.140625" style="19"/>
    <col min="3841" max="3841" width="36.42578125" style="19" customWidth="1"/>
    <col min="3842" max="3842" width="10.7109375" style="19" customWidth="1"/>
    <col min="3843" max="3844" width="15.7109375" style="19" customWidth="1"/>
    <col min="3845" max="4096" width="9.140625" style="19"/>
    <col min="4097" max="4097" width="36.42578125" style="19" customWidth="1"/>
    <col min="4098" max="4098" width="10.7109375" style="19" customWidth="1"/>
    <col min="4099" max="4100" width="15.7109375" style="19" customWidth="1"/>
    <col min="4101" max="4352" width="9.140625" style="19"/>
    <col min="4353" max="4353" width="36.42578125" style="19" customWidth="1"/>
    <col min="4354" max="4354" width="10.7109375" style="19" customWidth="1"/>
    <col min="4355" max="4356" width="15.7109375" style="19" customWidth="1"/>
    <col min="4357" max="4608" width="9.140625" style="19"/>
    <col min="4609" max="4609" width="36.42578125" style="19" customWidth="1"/>
    <col min="4610" max="4610" width="10.7109375" style="19" customWidth="1"/>
    <col min="4611" max="4612" width="15.7109375" style="19" customWidth="1"/>
    <col min="4613" max="4864" width="9.140625" style="19"/>
    <col min="4865" max="4865" width="36.42578125" style="19" customWidth="1"/>
    <col min="4866" max="4866" width="10.7109375" style="19" customWidth="1"/>
    <col min="4867" max="4868" width="15.7109375" style="19" customWidth="1"/>
    <col min="4869" max="5120" width="9.140625" style="19"/>
    <col min="5121" max="5121" width="36.42578125" style="19" customWidth="1"/>
    <col min="5122" max="5122" width="10.7109375" style="19" customWidth="1"/>
    <col min="5123" max="5124" width="15.7109375" style="19" customWidth="1"/>
    <col min="5125" max="5376" width="9.140625" style="19"/>
    <col min="5377" max="5377" width="36.42578125" style="19" customWidth="1"/>
    <col min="5378" max="5378" width="10.7109375" style="19" customWidth="1"/>
    <col min="5379" max="5380" width="15.7109375" style="19" customWidth="1"/>
    <col min="5381" max="5632" width="9.140625" style="19"/>
    <col min="5633" max="5633" width="36.42578125" style="19" customWidth="1"/>
    <col min="5634" max="5634" width="10.7109375" style="19" customWidth="1"/>
    <col min="5635" max="5636" width="15.7109375" style="19" customWidth="1"/>
    <col min="5637" max="5888" width="9.140625" style="19"/>
    <col min="5889" max="5889" width="36.42578125" style="19" customWidth="1"/>
    <col min="5890" max="5890" width="10.7109375" style="19" customWidth="1"/>
    <col min="5891" max="5892" width="15.7109375" style="19" customWidth="1"/>
    <col min="5893" max="6144" width="9.140625" style="19"/>
    <col min="6145" max="6145" width="36.42578125" style="19" customWidth="1"/>
    <col min="6146" max="6146" width="10.7109375" style="19" customWidth="1"/>
    <col min="6147" max="6148" width="15.7109375" style="19" customWidth="1"/>
    <col min="6149" max="6400" width="9.140625" style="19"/>
    <col min="6401" max="6401" width="36.42578125" style="19" customWidth="1"/>
    <col min="6402" max="6402" width="10.7109375" style="19" customWidth="1"/>
    <col min="6403" max="6404" width="15.7109375" style="19" customWidth="1"/>
    <col min="6405" max="6656" width="9.140625" style="19"/>
    <col min="6657" max="6657" width="36.42578125" style="19" customWidth="1"/>
    <col min="6658" max="6658" width="10.7109375" style="19" customWidth="1"/>
    <col min="6659" max="6660" width="15.7109375" style="19" customWidth="1"/>
    <col min="6661" max="6912" width="9.140625" style="19"/>
    <col min="6913" max="6913" width="36.42578125" style="19" customWidth="1"/>
    <col min="6914" max="6914" width="10.7109375" style="19" customWidth="1"/>
    <col min="6915" max="6916" width="15.7109375" style="19" customWidth="1"/>
    <col min="6917" max="7168" width="9.140625" style="19"/>
    <col min="7169" max="7169" width="36.42578125" style="19" customWidth="1"/>
    <col min="7170" max="7170" width="10.7109375" style="19" customWidth="1"/>
    <col min="7171" max="7172" width="15.7109375" style="19" customWidth="1"/>
    <col min="7173" max="7424" width="9.140625" style="19"/>
    <col min="7425" max="7425" width="36.42578125" style="19" customWidth="1"/>
    <col min="7426" max="7426" width="10.7109375" style="19" customWidth="1"/>
    <col min="7427" max="7428" width="15.7109375" style="19" customWidth="1"/>
    <col min="7429" max="7680" width="9.140625" style="19"/>
    <col min="7681" max="7681" width="36.42578125" style="19" customWidth="1"/>
    <col min="7682" max="7682" width="10.7109375" style="19" customWidth="1"/>
    <col min="7683" max="7684" width="15.7109375" style="19" customWidth="1"/>
    <col min="7685" max="7936" width="9.140625" style="19"/>
    <col min="7937" max="7937" width="36.42578125" style="19" customWidth="1"/>
    <col min="7938" max="7938" width="10.7109375" style="19" customWidth="1"/>
    <col min="7939" max="7940" width="15.7109375" style="19" customWidth="1"/>
    <col min="7941" max="8192" width="9.140625" style="19"/>
    <col min="8193" max="8193" width="36.42578125" style="19" customWidth="1"/>
    <col min="8194" max="8194" width="10.7109375" style="19" customWidth="1"/>
    <col min="8195" max="8196" width="15.7109375" style="19" customWidth="1"/>
    <col min="8197" max="8448" width="9.140625" style="19"/>
    <col min="8449" max="8449" width="36.42578125" style="19" customWidth="1"/>
    <col min="8450" max="8450" width="10.7109375" style="19" customWidth="1"/>
    <col min="8451" max="8452" width="15.7109375" style="19" customWidth="1"/>
    <col min="8453" max="8704" width="9.140625" style="19"/>
    <col min="8705" max="8705" width="36.42578125" style="19" customWidth="1"/>
    <col min="8706" max="8706" width="10.7109375" style="19" customWidth="1"/>
    <col min="8707" max="8708" width="15.7109375" style="19" customWidth="1"/>
    <col min="8709" max="8960" width="9.140625" style="19"/>
    <col min="8961" max="8961" width="36.42578125" style="19" customWidth="1"/>
    <col min="8962" max="8962" width="10.7109375" style="19" customWidth="1"/>
    <col min="8963" max="8964" width="15.7109375" style="19" customWidth="1"/>
    <col min="8965" max="9216" width="9.140625" style="19"/>
    <col min="9217" max="9217" width="36.42578125" style="19" customWidth="1"/>
    <col min="9218" max="9218" width="10.7109375" style="19" customWidth="1"/>
    <col min="9219" max="9220" width="15.7109375" style="19" customWidth="1"/>
    <col min="9221" max="9472" width="9.140625" style="19"/>
    <col min="9473" max="9473" width="36.42578125" style="19" customWidth="1"/>
    <col min="9474" max="9474" width="10.7109375" style="19" customWidth="1"/>
    <col min="9475" max="9476" width="15.7109375" style="19" customWidth="1"/>
    <col min="9477" max="9728" width="9.140625" style="19"/>
    <col min="9729" max="9729" width="36.42578125" style="19" customWidth="1"/>
    <col min="9730" max="9730" width="10.7109375" style="19" customWidth="1"/>
    <col min="9731" max="9732" width="15.7109375" style="19" customWidth="1"/>
    <col min="9733" max="9984" width="9.140625" style="19"/>
    <col min="9985" max="9985" width="36.42578125" style="19" customWidth="1"/>
    <col min="9986" max="9986" width="10.7109375" style="19" customWidth="1"/>
    <col min="9987" max="9988" width="15.7109375" style="19" customWidth="1"/>
    <col min="9989" max="10240" width="9.140625" style="19"/>
    <col min="10241" max="10241" width="36.42578125" style="19" customWidth="1"/>
    <col min="10242" max="10242" width="10.7109375" style="19" customWidth="1"/>
    <col min="10243" max="10244" width="15.7109375" style="19" customWidth="1"/>
    <col min="10245" max="10496" width="9.140625" style="19"/>
    <col min="10497" max="10497" width="36.42578125" style="19" customWidth="1"/>
    <col min="10498" max="10498" width="10.7109375" style="19" customWidth="1"/>
    <col min="10499" max="10500" width="15.7109375" style="19" customWidth="1"/>
    <col min="10501" max="10752" width="9.140625" style="19"/>
    <col min="10753" max="10753" width="36.42578125" style="19" customWidth="1"/>
    <col min="10754" max="10754" width="10.7109375" style="19" customWidth="1"/>
    <col min="10755" max="10756" width="15.7109375" style="19" customWidth="1"/>
    <col min="10757" max="11008" width="9.140625" style="19"/>
    <col min="11009" max="11009" width="36.42578125" style="19" customWidth="1"/>
    <col min="11010" max="11010" width="10.7109375" style="19" customWidth="1"/>
    <col min="11011" max="11012" width="15.7109375" style="19" customWidth="1"/>
    <col min="11013" max="11264" width="9.140625" style="19"/>
    <col min="11265" max="11265" width="36.42578125" style="19" customWidth="1"/>
    <col min="11266" max="11266" width="10.7109375" style="19" customWidth="1"/>
    <col min="11267" max="11268" width="15.7109375" style="19" customWidth="1"/>
    <col min="11269" max="11520" width="9.140625" style="19"/>
    <col min="11521" max="11521" width="36.42578125" style="19" customWidth="1"/>
    <col min="11522" max="11522" width="10.7109375" style="19" customWidth="1"/>
    <col min="11523" max="11524" width="15.7109375" style="19" customWidth="1"/>
    <col min="11525" max="11776" width="9.140625" style="19"/>
    <col min="11777" max="11777" width="36.42578125" style="19" customWidth="1"/>
    <col min="11778" max="11778" width="10.7109375" style="19" customWidth="1"/>
    <col min="11779" max="11780" width="15.7109375" style="19" customWidth="1"/>
    <col min="11781" max="12032" width="9.140625" style="19"/>
    <col min="12033" max="12033" width="36.42578125" style="19" customWidth="1"/>
    <col min="12034" max="12034" width="10.7109375" style="19" customWidth="1"/>
    <col min="12035" max="12036" width="15.7109375" style="19" customWidth="1"/>
    <col min="12037" max="12288" width="9.140625" style="19"/>
    <col min="12289" max="12289" width="36.42578125" style="19" customWidth="1"/>
    <col min="12290" max="12290" width="10.7109375" style="19" customWidth="1"/>
    <col min="12291" max="12292" width="15.7109375" style="19" customWidth="1"/>
    <col min="12293" max="12544" width="9.140625" style="19"/>
    <col min="12545" max="12545" width="36.42578125" style="19" customWidth="1"/>
    <col min="12546" max="12546" width="10.7109375" style="19" customWidth="1"/>
    <col min="12547" max="12548" width="15.7109375" style="19" customWidth="1"/>
    <col min="12549" max="12800" width="9.140625" style="19"/>
    <col min="12801" max="12801" width="36.42578125" style="19" customWidth="1"/>
    <col min="12802" max="12802" width="10.7109375" style="19" customWidth="1"/>
    <col min="12803" max="12804" width="15.7109375" style="19" customWidth="1"/>
    <col min="12805" max="13056" width="9.140625" style="19"/>
    <col min="13057" max="13057" width="36.42578125" style="19" customWidth="1"/>
    <col min="13058" max="13058" width="10.7109375" style="19" customWidth="1"/>
    <col min="13059" max="13060" width="15.7109375" style="19" customWidth="1"/>
    <col min="13061" max="13312" width="9.140625" style="19"/>
    <col min="13313" max="13313" width="36.42578125" style="19" customWidth="1"/>
    <col min="13314" max="13314" width="10.7109375" style="19" customWidth="1"/>
    <col min="13315" max="13316" width="15.7109375" style="19" customWidth="1"/>
    <col min="13317" max="13568" width="9.140625" style="19"/>
    <col min="13569" max="13569" width="36.42578125" style="19" customWidth="1"/>
    <col min="13570" max="13570" width="10.7109375" style="19" customWidth="1"/>
    <col min="13571" max="13572" width="15.7109375" style="19" customWidth="1"/>
    <col min="13573" max="13824" width="9.140625" style="19"/>
    <col min="13825" max="13825" width="36.42578125" style="19" customWidth="1"/>
    <col min="13826" max="13826" width="10.7109375" style="19" customWidth="1"/>
    <col min="13827" max="13828" width="15.7109375" style="19" customWidth="1"/>
    <col min="13829" max="14080" width="9.140625" style="19"/>
    <col min="14081" max="14081" width="36.42578125" style="19" customWidth="1"/>
    <col min="14082" max="14082" width="10.7109375" style="19" customWidth="1"/>
    <col min="14083" max="14084" width="15.7109375" style="19" customWidth="1"/>
    <col min="14085" max="14336" width="9.140625" style="19"/>
    <col min="14337" max="14337" width="36.42578125" style="19" customWidth="1"/>
    <col min="14338" max="14338" width="10.7109375" style="19" customWidth="1"/>
    <col min="14339" max="14340" width="15.7109375" style="19" customWidth="1"/>
    <col min="14341" max="14592" width="9.140625" style="19"/>
    <col min="14593" max="14593" width="36.42578125" style="19" customWidth="1"/>
    <col min="14594" max="14594" width="10.7109375" style="19" customWidth="1"/>
    <col min="14595" max="14596" width="15.7109375" style="19" customWidth="1"/>
    <col min="14597" max="14848" width="9.140625" style="19"/>
    <col min="14849" max="14849" width="36.42578125" style="19" customWidth="1"/>
    <col min="14850" max="14850" width="10.7109375" style="19" customWidth="1"/>
    <col min="14851" max="14852" width="15.7109375" style="19" customWidth="1"/>
    <col min="14853" max="15104" width="9.140625" style="19"/>
    <col min="15105" max="15105" width="36.42578125" style="19" customWidth="1"/>
    <col min="15106" max="15106" width="10.7109375" style="19" customWidth="1"/>
    <col min="15107" max="15108" width="15.7109375" style="19" customWidth="1"/>
    <col min="15109" max="15360" width="9.140625" style="19"/>
    <col min="15361" max="15361" width="36.42578125" style="19" customWidth="1"/>
    <col min="15362" max="15362" width="10.7109375" style="19" customWidth="1"/>
    <col min="15363" max="15364" width="15.7109375" style="19" customWidth="1"/>
    <col min="15365" max="15616" width="9.140625" style="19"/>
    <col min="15617" max="15617" width="36.42578125" style="19" customWidth="1"/>
    <col min="15618" max="15618" width="10.7109375" style="19" customWidth="1"/>
    <col min="15619" max="15620" width="15.7109375" style="19" customWidth="1"/>
    <col min="15621" max="15872" width="9.140625" style="19"/>
    <col min="15873" max="15873" width="36.42578125" style="19" customWidth="1"/>
    <col min="15874" max="15874" width="10.7109375" style="19" customWidth="1"/>
    <col min="15875" max="15876" width="15.7109375" style="19" customWidth="1"/>
    <col min="15877" max="16128" width="9.140625" style="19"/>
    <col min="16129" max="16129" width="36.42578125" style="19" customWidth="1"/>
    <col min="16130" max="16130" width="10.7109375" style="19" customWidth="1"/>
    <col min="16131" max="16132" width="15.7109375" style="19" customWidth="1"/>
    <col min="16133" max="16384" width="9.140625" style="19"/>
  </cols>
  <sheetData>
    <row r="1" spans="1:4" s="17" customFormat="1" x14ac:dyDescent="0.25">
      <c r="A1" s="15"/>
      <c r="B1" s="16"/>
      <c r="C1" s="16"/>
      <c r="D1" s="16"/>
    </row>
    <row r="2" spans="1:4" s="17" customFormat="1" x14ac:dyDescent="0.25">
      <c r="A2" s="15"/>
      <c r="B2" s="16"/>
      <c r="C2" s="16"/>
      <c r="D2" s="16"/>
    </row>
    <row r="3" spans="1:4" s="17" customFormat="1" x14ac:dyDescent="0.25">
      <c r="A3" s="15"/>
      <c r="B3" s="16"/>
      <c r="C3" s="16"/>
      <c r="D3" s="16"/>
    </row>
    <row r="4" spans="1:4" x14ac:dyDescent="0.25">
      <c r="A4" s="18"/>
      <c r="B4" s="16"/>
      <c r="C4" s="16"/>
      <c r="D4" s="16"/>
    </row>
    <row r="5" spans="1:4" x14ac:dyDescent="0.25">
      <c r="A5" s="18"/>
      <c r="B5" s="16"/>
      <c r="C5" s="16"/>
      <c r="D5" s="16"/>
    </row>
    <row r="6" spans="1:4" x14ac:dyDescent="0.25">
      <c r="A6" s="18"/>
      <c r="B6" s="16"/>
      <c r="C6" s="16"/>
      <c r="D6" s="16"/>
    </row>
    <row r="7" spans="1:4" x14ac:dyDescent="0.25">
      <c r="A7" s="18"/>
      <c r="B7" s="16"/>
      <c r="C7" s="16"/>
      <c r="D7" s="16"/>
    </row>
    <row r="9" spans="1:4" x14ac:dyDescent="0.25">
      <c r="A9" s="19" t="s">
        <v>83</v>
      </c>
      <c r="C9" s="19" t="s">
        <v>84</v>
      </c>
    </row>
    <row r="10" spans="1:4" x14ac:dyDescent="0.25">
      <c r="A10" s="19" t="s">
        <v>84</v>
      </c>
      <c r="C10" s="19" t="s">
        <v>84</v>
      </c>
    </row>
    <row r="11" spans="1:4" x14ac:dyDescent="0.25">
      <c r="A11" s="19" t="s">
        <v>85</v>
      </c>
      <c r="C11" s="19" t="s">
        <v>86</v>
      </c>
    </row>
    <row r="12" spans="1:4" x14ac:dyDescent="0.25">
      <c r="A12" s="19" t="s">
        <v>84</v>
      </c>
    </row>
    <row r="13" spans="1:4" x14ac:dyDescent="0.25">
      <c r="A13" s="19" t="s">
        <v>84</v>
      </c>
    </row>
    <row r="14" spans="1:4" x14ac:dyDescent="0.25">
      <c r="A14" s="19" t="s">
        <v>84</v>
      </c>
    </row>
    <row r="15" spans="1:4" x14ac:dyDescent="0.25">
      <c r="A15" s="19" t="s">
        <v>87</v>
      </c>
    </row>
    <row r="16" spans="1:4" x14ac:dyDescent="0.25">
      <c r="A16" s="19" t="s">
        <v>88</v>
      </c>
    </row>
    <row r="17" spans="1:4" x14ac:dyDescent="0.25">
      <c r="A17" s="19" t="s">
        <v>89</v>
      </c>
    </row>
    <row r="18" spans="1:4" x14ac:dyDescent="0.25">
      <c r="A18" s="19" t="s">
        <v>89</v>
      </c>
    </row>
    <row r="20" spans="1:4" x14ac:dyDescent="0.25">
      <c r="A20" s="19" t="s">
        <v>89</v>
      </c>
    </row>
    <row r="22" spans="1:4" x14ac:dyDescent="0.25">
      <c r="A22" s="20" t="s">
        <v>90</v>
      </c>
      <c r="B22" s="21"/>
      <c r="C22" s="21"/>
      <c r="D22" s="21"/>
    </row>
    <row r="23" spans="1:4" x14ac:dyDescent="0.25">
      <c r="A23" s="22" t="s">
        <v>91</v>
      </c>
      <c r="B23" s="22"/>
      <c r="C23" s="23" t="s">
        <v>92</v>
      </c>
      <c r="D23" s="23" t="s">
        <v>93</v>
      </c>
    </row>
    <row r="24" spans="1:4" x14ac:dyDescent="0.25">
      <c r="A24" s="22" t="s">
        <v>94</v>
      </c>
      <c r="B24" s="22"/>
      <c r="C24" s="24">
        <f>'Víz-Írtás,- föld és sziklamunka'!H38</f>
        <v>0</v>
      </c>
      <c r="D24" s="24">
        <f>'Víz-Írtás,- föld és sziklamunka'!I38</f>
        <v>0</v>
      </c>
    </row>
    <row r="25" spans="1:4" x14ac:dyDescent="0.25">
      <c r="A25" s="22" t="s">
        <v>95</v>
      </c>
      <c r="B25" s="22"/>
      <c r="C25" s="24">
        <f>ROUND(C24,0)</f>
        <v>0</v>
      </c>
      <c r="D25" s="24">
        <f>ROUND(D24,0)</f>
        <v>0</v>
      </c>
    </row>
    <row r="26" spans="1:4" x14ac:dyDescent="0.25">
      <c r="A26" s="19" t="s">
        <v>96</v>
      </c>
      <c r="C26" s="25">
        <f>ROUND(C25+D25,0)</f>
        <v>0</v>
      </c>
      <c r="D26" s="25"/>
    </row>
    <row r="27" spans="1:4" x14ac:dyDescent="0.25">
      <c r="A27" s="22" t="s">
        <v>97</v>
      </c>
      <c r="B27" s="26">
        <v>0.27</v>
      </c>
      <c r="C27" s="27">
        <f>ROUND(C26*B27,0)</f>
        <v>0</v>
      </c>
      <c r="D27" s="27"/>
    </row>
    <row r="28" spans="1:4" x14ac:dyDescent="0.25">
      <c r="A28" s="22" t="s">
        <v>98</v>
      </c>
      <c r="B28" s="22"/>
      <c r="C28" s="28">
        <f>ROUND(C26+C27,0)</f>
        <v>0</v>
      </c>
      <c r="D28" s="28"/>
    </row>
    <row r="32" spans="1:4" x14ac:dyDescent="0.25">
      <c r="B32" s="29" t="s">
        <v>99</v>
      </c>
      <c r="C32" s="29"/>
    </row>
    <row r="34" spans="1:1" x14ac:dyDescent="0.25">
      <c r="A34" s="30"/>
    </row>
    <row r="35" spans="1:1" x14ac:dyDescent="0.25">
      <c r="A35" s="30"/>
    </row>
    <row r="36" spans="1:1" x14ac:dyDescent="0.25">
      <c r="A36" s="30"/>
    </row>
  </sheetData>
  <mergeCells count="12">
    <mergeCell ref="A7:D7"/>
    <mergeCell ref="A22:D22"/>
    <mergeCell ref="C26:D26"/>
    <mergeCell ref="C27:D27"/>
    <mergeCell ref="C28:D28"/>
    <mergeCell ref="B32:C32"/>
    <mergeCell ref="A1:D1"/>
    <mergeCell ref="A2:D2"/>
    <mergeCell ref="A3:D3"/>
    <mergeCell ref="A4:D4"/>
    <mergeCell ref="A5:D5"/>
    <mergeCell ref="A6:D6"/>
  </mergeCells>
  <pageMargins left="1" right="1" top="1" bottom="1" header="0.41666666666666669" footer="0.41666666666666669"/>
  <pageSetup paperSize="9" orientation="portrait" useFirstPageNumber="1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L38"/>
  <sheetViews>
    <sheetView view="pageBreakPreview" topLeftCell="A25" zoomScaleNormal="100" zoomScaleSheetLayoutView="100" workbookViewId="0">
      <selection activeCell="L8" sqref="L8"/>
    </sheetView>
  </sheetViews>
  <sheetFormatPr defaultColWidth="9.140625" defaultRowHeight="12.75" x14ac:dyDescent="0.25"/>
  <cols>
    <col min="1" max="1" width="4.42578125" style="5" customWidth="1"/>
    <col min="2" max="2" width="13.140625" style="6" bestFit="1" customWidth="1"/>
    <col min="3" max="3" width="32.5703125" style="6" customWidth="1"/>
    <col min="4" max="4" width="8.7109375" style="10" bestFit="1" customWidth="1"/>
    <col min="5" max="5" width="6.5703125" style="6" customWidth="1"/>
    <col min="6" max="7" width="8.42578125" style="7" customWidth="1"/>
    <col min="8" max="8" width="14.140625" style="7" bestFit="1" customWidth="1"/>
    <col min="9" max="9" width="11.5703125" style="7" bestFit="1" customWidth="1"/>
    <col min="10" max="10" width="15.5703125" style="6" customWidth="1"/>
    <col min="11" max="256" width="9.140625" style="6"/>
    <col min="257" max="257" width="4.42578125" style="6" customWidth="1"/>
    <col min="258" max="258" width="9.42578125" style="6" customWidth="1"/>
    <col min="259" max="259" width="32.5703125" style="6" customWidth="1"/>
    <col min="260" max="261" width="6.5703125" style="6" customWidth="1"/>
    <col min="262" max="263" width="8.42578125" style="6" customWidth="1"/>
    <col min="264" max="265" width="9.5703125" style="6" customWidth="1"/>
    <col min="266" max="266" width="15.5703125" style="6" customWidth="1"/>
    <col min="267" max="512" width="9.140625" style="6"/>
    <col min="513" max="513" width="4.42578125" style="6" customWidth="1"/>
    <col min="514" max="514" width="9.42578125" style="6" customWidth="1"/>
    <col min="515" max="515" width="32.5703125" style="6" customWidth="1"/>
    <col min="516" max="517" width="6.5703125" style="6" customWidth="1"/>
    <col min="518" max="519" width="8.42578125" style="6" customWidth="1"/>
    <col min="520" max="521" width="9.5703125" style="6" customWidth="1"/>
    <col min="522" max="522" width="15.5703125" style="6" customWidth="1"/>
    <col min="523" max="768" width="9.140625" style="6"/>
    <col min="769" max="769" width="4.42578125" style="6" customWidth="1"/>
    <col min="770" max="770" width="9.42578125" style="6" customWidth="1"/>
    <col min="771" max="771" width="32.5703125" style="6" customWidth="1"/>
    <col min="772" max="773" width="6.5703125" style="6" customWidth="1"/>
    <col min="774" max="775" width="8.42578125" style="6" customWidth="1"/>
    <col min="776" max="777" width="9.5703125" style="6" customWidth="1"/>
    <col min="778" max="778" width="15.5703125" style="6" customWidth="1"/>
    <col min="779" max="1024" width="9.140625" style="6"/>
    <col min="1025" max="1025" width="4.42578125" style="6" customWidth="1"/>
    <col min="1026" max="1026" width="9.42578125" style="6" customWidth="1"/>
    <col min="1027" max="1027" width="32.5703125" style="6" customWidth="1"/>
    <col min="1028" max="1029" width="6.5703125" style="6" customWidth="1"/>
    <col min="1030" max="1031" width="8.42578125" style="6" customWidth="1"/>
    <col min="1032" max="1033" width="9.5703125" style="6" customWidth="1"/>
    <col min="1034" max="1034" width="15.5703125" style="6" customWidth="1"/>
    <col min="1035" max="1280" width="9.140625" style="6"/>
    <col min="1281" max="1281" width="4.42578125" style="6" customWidth="1"/>
    <col min="1282" max="1282" width="9.42578125" style="6" customWidth="1"/>
    <col min="1283" max="1283" width="32.5703125" style="6" customWidth="1"/>
    <col min="1284" max="1285" width="6.5703125" style="6" customWidth="1"/>
    <col min="1286" max="1287" width="8.42578125" style="6" customWidth="1"/>
    <col min="1288" max="1289" width="9.5703125" style="6" customWidth="1"/>
    <col min="1290" max="1290" width="15.5703125" style="6" customWidth="1"/>
    <col min="1291" max="1536" width="9.140625" style="6"/>
    <col min="1537" max="1537" width="4.42578125" style="6" customWidth="1"/>
    <col min="1538" max="1538" width="9.42578125" style="6" customWidth="1"/>
    <col min="1539" max="1539" width="32.5703125" style="6" customWidth="1"/>
    <col min="1540" max="1541" width="6.5703125" style="6" customWidth="1"/>
    <col min="1542" max="1543" width="8.42578125" style="6" customWidth="1"/>
    <col min="1544" max="1545" width="9.5703125" style="6" customWidth="1"/>
    <col min="1546" max="1546" width="15.5703125" style="6" customWidth="1"/>
    <col min="1547" max="1792" width="9.140625" style="6"/>
    <col min="1793" max="1793" width="4.42578125" style="6" customWidth="1"/>
    <col min="1794" max="1794" width="9.42578125" style="6" customWidth="1"/>
    <col min="1795" max="1795" width="32.5703125" style="6" customWidth="1"/>
    <col min="1796" max="1797" width="6.5703125" style="6" customWidth="1"/>
    <col min="1798" max="1799" width="8.42578125" style="6" customWidth="1"/>
    <col min="1800" max="1801" width="9.5703125" style="6" customWidth="1"/>
    <col min="1802" max="1802" width="15.5703125" style="6" customWidth="1"/>
    <col min="1803" max="2048" width="9.140625" style="6"/>
    <col min="2049" max="2049" width="4.42578125" style="6" customWidth="1"/>
    <col min="2050" max="2050" width="9.42578125" style="6" customWidth="1"/>
    <col min="2051" max="2051" width="32.5703125" style="6" customWidth="1"/>
    <col min="2052" max="2053" width="6.5703125" style="6" customWidth="1"/>
    <col min="2054" max="2055" width="8.42578125" style="6" customWidth="1"/>
    <col min="2056" max="2057" width="9.5703125" style="6" customWidth="1"/>
    <col min="2058" max="2058" width="15.5703125" style="6" customWidth="1"/>
    <col min="2059" max="2304" width="9.140625" style="6"/>
    <col min="2305" max="2305" width="4.42578125" style="6" customWidth="1"/>
    <col min="2306" max="2306" width="9.42578125" style="6" customWidth="1"/>
    <col min="2307" max="2307" width="32.5703125" style="6" customWidth="1"/>
    <col min="2308" max="2309" width="6.5703125" style="6" customWidth="1"/>
    <col min="2310" max="2311" width="8.42578125" style="6" customWidth="1"/>
    <col min="2312" max="2313" width="9.5703125" style="6" customWidth="1"/>
    <col min="2314" max="2314" width="15.5703125" style="6" customWidth="1"/>
    <col min="2315" max="2560" width="9.140625" style="6"/>
    <col min="2561" max="2561" width="4.42578125" style="6" customWidth="1"/>
    <col min="2562" max="2562" width="9.42578125" style="6" customWidth="1"/>
    <col min="2563" max="2563" width="32.5703125" style="6" customWidth="1"/>
    <col min="2564" max="2565" width="6.5703125" style="6" customWidth="1"/>
    <col min="2566" max="2567" width="8.42578125" style="6" customWidth="1"/>
    <col min="2568" max="2569" width="9.5703125" style="6" customWidth="1"/>
    <col min="2570" max="2570" width="15.5703125" style="6" customWidth="1"/>
    <col min="2571" max="2816" width="9.140625" style="6"/>
    <col min="2817" max="2817" width="4.42578125" style="6" customWidth="1"/>
    <col min="2818" max="2818" width="9.42578125" style="6" customWidth="1"/>
    <col min="2819" max="2819" width="32.5703125" style="6" customWidth="1"/>
    <col min="2820" max="2821" width="6.5703125" style="6" customWidth="1"/>
    <col min="2822" max="2823" width="8.42578125" style="6" customWidth="1"/>
    <col min="2824" max="2825" width="9.5703125" style="6" customWidth="1"/>
    <col min="2826" max="2826" width="15.5703125" style="6" customWidth="1"/>
    <col min="2827" max="3072" width="9.140625" style="6"/>
    <col min="3073" max="3073" width="4.42578125" style="6" customWidth="1"/>
    <col min="3074" max="3074" width="9.42578125" style="6" customWidth="1"/>
    <col min="3075" max="3075" width="32.5703125" style="6" customWidth="1"/>
    <col min="3076" max="3077" width="6.5703125" style="6" customWidth="1"/>
    <col min="3078" max="3079" width="8.42578125" style="6" customWidth="1"/>
    <col min="3080" max="3081" width="9.5703125" style="6" customWidth="1"/>
    <col min="3082" max="3082" width="15.5703125" style="6" customWidth="1"/>
    <col min="3083" max="3328" width="9.140625" style="6"/>
    <col min="3329" max="3329" width="4.42578125" style="6" customWidth="1"/>
    <col min="3330" max="3330" width="9.42578125" style="6" customWidth="1"/>
    <col min="3331" max="3331" width="32.5703125" style="6" customWidth="1"/>
    <col min="3332" max="3333" width="6.5703125" style="6" customWidth="1"/>
    <col min="3334" max="3335" width="8.42578125" style="6" customWidth="1"/>
    <col min="3336" max="3337" width="9.5703125" style="6" customWidth="1"/>
    <col min="3338" max="3338" width="15.5703125" style="6" customWidth="1"/>
    <col min="3339" max="3584" width="9.140625" style="6"/>
    <col min="3585" max="3585" width="4.42578125" style="6" customWidth="1"/>
    <col min="3586" max="3586" width="9.42578125" style="6" customWidth="1"/>
    <col min="3587" max="3587" width="32.5703125" style="6" customWidth="1"/>
    <col min="3588" max="3589" width="6.5703125" style="6" customWidth="1"/>
    <col min="3590" max="3591" width="8.42578125" style="6" customWidth="1"/>
    <col min="3592" max="3593" width="9.5703125" style="6" customWidth="1"/>
    <col min="3594" max="3594" width="15.5703125" style="6" customWidth="1"/>
    <col min="3595" max="3840" width="9.140625" style="6"/>
    <col min="3841" max="3841" width="4.42578125" style="6" customWidth="1"/>
    <col min="3842" max="3842" width="9.42578125" style="6" customWidth="1"/>
    <col min="3843" max="3843" width="32.5703125" style="6" customWidth="1"/>
    <col min="3844" max="3845" width="6.5703125" style="6" customWidth="1"/>
    <col min="3846" max="3847" width="8.42578125" style="6" customWidth="1"/>
    <col min="3848" max="3849" width="9.5703125" style="6" customWidth="1"/>
    <col min="3850" max="3850" width="15.5703125" style="6" customWidth="1"/>
    <col min="3851" max="4096" width="9.140625" style="6"/>
    <col min="4097" max="4097" width="4.42578125" style="6" customWidth="1"/>
    <col min="4098" max="4098" width="9.42578125" style="6" customWidth="1"/>
    <col min="4099" max="4099" width="32.5703125" style="6" customWidth="1"/>
    <col min="4100" max="4101" width="6.5703125" style="6" customWidth="1"/>
    <col min="4102" max="4103" width="8.42578125" style="6" customWidth="1"/>
    <col min="4104" max="4105" width="9.5703125" style="6" customWidth="1"/>
    <col min="4106" max="4106" width="15.5703125" style="6" customWidth="1"/>
    <col min="4107" max="4352" width="9.140625" style="6"/>
    <col min="4353" max="4353" width="4.42578125" style="6" customWidth="1"/>
    <col min="4354" max="4354" width="9.42578125" style="6" customWidth="1"/>
    <col min="4355" max="4355" width="32.5703125" style="6" customWidth="1"/>
    <col min="4356" max="4357" width="6.5703125" style="6" customWidth="1"/>
    <col min="4358" max="4359" width="8.42578125" style="6" customWidth="1"/>
    <col min="4360" max="4361" width="9.5703125" style="6" customWidth="1"/>
    <col min="4362" max="4362" width="15.5703125" style="6" customWidth="1"/>
    <col min="4363" max="4608" width="9.140625" style="6"/>
    <col min="4609" max="4609" width="4.42578125" style="6" customWidth="1"/>
    <col min="4610" max="4610" width="9.42578125" style="6" customWidth="1"/>
    <col min="4611" max="4611" width="32.5703125" style="6" customWidth="1"/>
    <col min="4612" max="4613" width="6.5703125" style="6" customWidth="1"/>
    <col min="4614" max="4615" width="8.42578125" style="6" customWidth="1"/>
    <col min="4616" max="4617" width="9.5703125" style="6" customWidth="1"/>
    <col min="4618" max="4618" width="15.5703125" style="6" customWidth="1"/>
    <col min="4619" max="4864" width="9.140625" style="6"/>
    <col min="4865" max="4865" width="4.42578125" style="6" customWidth="1"/>
    <col min="4866" max="4866" width="9.42578125" style="6" customWidth="1"/>
    <col min="4867" max="4867" width="32.5703125" style="6" customWidth="1"/>
    <col min="4868" max="4869" width="6.5703125" style="6" customWidth="1"/>
    <col min="4870" max="4871" width="8.42578125" style="6" customWidth="1"/>
    <col min="4872" max="4873" width="9.5703125" style="6" customWidth="1"/>
    <col min="4874" max="4874" width="15.5703125" style="6" customWidth="1"/>
    <col min="4875" max="5120" width="9.140625" style="6"/>
    <col min="5121" max="5121" width="4.42578125" style="6" customWidth="1"/>
    <col min="5122" max="5122" width="9.42578125" style="6" customWidth="1"/>
    <col min="5123" max="5123" width="32.5703125" style="6" customWidth="1"/>
    <col min="5124" max="5125" width="6.5703125" style="6" customWidth="1"/>
    <col min="5126" max="5127" width="8.42578125" style="6" customWidth="1"/>
    <col min="5128" max="5129" width="9.5703125" style="6" customWidth="1"/>
    <col min="5130" max="5130" width="15.5703125" style="6" customWidth="1"/>
    <col min="5131" max="5376" width="9.140625" style="6"/>
    <col min="5377" max="5377" width="4.42578125" style="6" customWidth="1"/>
    <col min="5378" max="5378" width="9.42578125" style="6" customWidth="1"/>
    <col min="5379" max="5379" width="32.5703125" style="6" customWidth="1"/>
    <col min="5380" max="5381" width="6.5703125" style="6" customWidth="1"/>
    <col min="5382" max="5383" width="8.42578125" style="6" customWidth="1"/>
    <col min="5384" max="5385" width="9.5703125" style="6" customWidth="1"/>
    <col min="5386" max="5386" width="15.5703125" style="6" customWidth="1"/>
    <col min="5387" max="5632" width="9.140625" style="6"/>
    <col min="5633" max="5633" width="4.42578125" style="6" customWidth="1"/>
    <col min="5634" max="5634" width="9.42578125" style="6" customWidth="1"/>
    <col min="5635" max="5635" width="32.5703125" style="6" customWidth="1"/>
    <col min="5636" max="5637" width="6.5703125" style="6" customWidth="1"/>
    <col min="5638" max="5639" width="8.42578125" style="6" customWidth="1"/>
    <col min="5640" max="5641" width="9.5703125" style="6" customWidth="1"/>
    <col min="5642" max="5642" width="15.5703125" style="6" customWidth="1"/>
    <col min="5643" max="5888" width="9.140625" style="6"/>
    <col min="5889" max="5889" width="4.42578125" style="6" customWidth="1"/>
    <col min="5890" max="5890" width="9.42578125" style="6" customWidth="1"/>
    <col min="5891" max="5891" width="32.5703125" style="6" customWidth="1"/>
    <col min="5892" max="5893" width="6.5703125" style="6" customWidth="1"/>
    <col min="5894" max="5895" width="8.42578125" style="6" customWidth="1"/>
    <col min="5896" max="5897" width="9.5703125" style="6" customWidth="1"/>
    <col min="5898" max="5898" width="15.5703125" style="6" customWidth="1"/>
    <col min="5899" max="6144" width="9.140625" style="6"/>
    <col min="6145" max="6145" width="4.42578125" style="6" customWidth="1"/>
    <col min="6146" max="6146" width="9.42578125" style="6" customWidth="1"/>
    <col min="6147" max="6147" width="32.5703125" style="6" customWidth="1"/>
    <col min="6148" max="6149" width="6.5703125" style="6" customWidth="1"/>
    <col min="6150" max="6151" width="8.42578125" style="6" customWidth="1"/>
    <col min="6152" max="6153" width="9.5703125" style="6" customWidth="1"/>
    <col min="6154" max="6154" width="15.5703125" style="6" customWidth="1"/>
    <col min="6155" max="6400" width="9.140625" style="6"/>
    <col min="6401" max="6401" width="4.42578125" style="6" customWidth="1"/>
    <col min="6402" max="6402" width="9.42578125" style="6" customWidth="1"/>
    <col min="6403" max="6403" width="32.5703125" style="6" customWidth="1"/>
    <col min="6404" max="6405" width="6.5703125" style="6" customWidth="1"/>
    <col min="6406" max="6407" width="8.42578125" style="6" customWidth="1"/>
    <col min="6408" max="6409" width="9.5703125" style="6" customWidth="1"/>
    <col min="6410" max="6410" width="15.5703125" style="6" customWidth="1"/>
    <col min="6411" max="6656" width="9.140625" style="6"/>
    <col min="6657" max="6657" width="4.42578125" style="6" customWidth="1"/>
    <col min="6658" max="6658" width="9.42578125" style="6" customWidth="1"/>
    <col min="6659" max="6659" width="32.5703125" style="6" customWidth="1"/>
    <col min="6660" max="6661" width="6.5703125" style="6" customWidth="1"/>
    <col min="6662" max="6663" width="8.42578125" style="6" customWidth="1"/>
    <col min="6664" max="6665" width="9.5703125" style="6" customWidth="1"/>
    <col min="6666" max="6666" width="15.5703125" style="6" customWidth="1"/>
    <col min="6667" max="6912" width="9.140625" style="6"/>
    <col min="6913" max="6913" width="4.42578125" style="6" customWidth="1"/>
    <col min="6914" max="6914" width="9.42578125" style="6" customWidth="1"/>
    <col min="6915" max="6915" width="32.5703125" style="6" customWidth="1"/>
    <col min="6916" max="6917" width="6.5703125" style="6" customWidth="1"/>
    <col min="6918" max="6919" width="8.42578125" style="6" customWidth="1"/>
    <col min="6920" max="6921" width="9.5703125" style="6" customWidth="1"/>
    <col min="6922" max="6922" width="15.5703125" style="6" customWidth="1"/>
    <col min="6923" max="7168" width="9.140625" style="6"/>
    <col min="7169" max="7169" width="4.42578125" style="6" customWidth="1"/>
    <col min="7170" max="7170" width="9.42578125" style="6" customWidth="1"/>
    <col min="7171" max="7171" width="32.5703125" style="6" customWidth="1"/>
    <col min="7172" max="7173" width="6.5703125" style="6" customWidth="1"/>
    <col min="7174" max="7175" width="8.42578125" style="6" customWidth="1"/>
    <col min="7176" max="7177" width="9.5703125" style="6" customWidth="1"/>
    <col min="7178" max="7178" width="15.5703125" style="6" customWidth="1"/>
    <col min="7179" max="7424" width="9.140625" style="6"/>
    <col min="7425" max="7425" width="4.42578125" style="6" customWidth="1"/>
    <col min="7426" max="7426" width="9.42578125" style="6" customWidth="1"/>
    <col min="7427" max="7427" width="32.5703125" style="6" customWidth="1"/>
    <col min="7428" max="7429" width="6.5703125" style="6" customWidth="1"/>
    <col min="7430" max="7431" width="8.42578125" style="6" customWidth="1"/>
    <col min="7432" max="7433" width="9.5703125" style="6" customWidth="1"/>
    <col min="7434" max="7434" width="15.5703125" style="6" customWidth="1"/>
    <col min="7435" max="7680" width="9.140625" style="6"/>
    <col min="7681" max="7681" width="4.42578125" style="6" customWidth="1"/>
    <col min="7682" max="7682" width="9.42578125" style="6" customWidth="1"/>
    <col min="7683" max="7683" width="32.5703125" style="6" customWidth="1"/>
    <col min="7684" max="7685" width="6.5703125" style="6" customWidth="1"/>
    <col min="7686" max="7687" width="8.42578125" style="6" customWidth="1"/>
    <col min="7688" max="7689" width="9.5703125" style="6" customWidth="1"/>
    <col min="7690" max="7690" width="15.5703125" style="6" customWidth="1"/>
    <col min="7691" max="7936" width="9.140625" style="6"/>
    <col min="7937" max="7937" width="4.42578125" style="6" customWidth="1"/>
    <col min="7938" max="7938" width="9.42578125" style="6" customWidth="1"/>
    <col min="7939" max="7939" width="32.5703125" style="6" customWidth="1"/>
    <col min="7940" max="7941" width="6.5703125" style="6" customWidth="1"/>
    <col min="7942" max="7943" width="8.42578125" style="6" customWidth="1"/>
    <col min="7944" max="7945" width="9.5703125" style="6" customWidth="1"/>
    <col min="7946" max="7946" width="15.5703125" style="6" customWidth="1"/>
    <col min="7947" max="8192" width="9.140625" style="6"/>
    <col min="8193" max="8193" width="4.42578125" style="6" customWidth="1"/>
    <col min="8194" max="8194" width="9.42578125" style="6" customWidth="1"/>
    <col min="8195" max="8195" width="32.5703125" style="6" customWidth="1"/>
    <col min="8196" max="8197" width="6.5703125" style="6" customWidth="1"/>
    <col min="8198" max="8199" width="8.42578125" style="6" customWidth="1"/>
    <col min="8200" max="8201" width="9.5703125" style="6" customWidth="1"/>
    <col min="8202" max="8202" width="15.5703125" style="6" customWidth="1"/>
    <col min="8203" max="8448" width="9.140625" style="6"/>
    <col min="8449" max="8449" width="4.42578125" style="6" customWidth="1"/>
    <col min="8450" max="8450" width="9.42578125" style="6" customWidth="1"/>
    <col min="8451" max="8451" width="32.5703125" style="6" customWidth="1"/>
    <col min="8452" max="8453" width="6.5703125" style="6" customWidth="1"/>
    <col min="8454" max="8455" width="8.42578125" style="6" customWidth="1"/>
    <col min="8456" max="8457" width="9.5703125" style="6" customWidth="1"/>
    <col min="8458" max="8458" width="15.5703125" style="6" customWidth="1"/>
    <col min="8459" max="8704" width="9.140625" style="6"/>
    <col min="8705" max="8705" width="4.42578125" style="6" customWidth="1"/>
    <col min="8706" max="8706" width="9.42578125" style="6" customWidth="1"/>
    <col min="8707" max="8707" width="32.5703125" style="6" customWidth="1"/>
    <col min="8708" max="8709" width="6.5703125" style="6" customWidth="1"/>
    <col min="8710" max="8711" width="8.42578125" style="6" customWidth="1"/>
    <col min="8712" max="8713" width="9.5703125" style="6" customWidth="1"/>
    <col min="8714" max="8714" width="15.5703125" style="6" customWidth="1"/>
    <col min="8715" max="8960" width="9.140625" style="6"/>
    <col min="8961" max="8961" width="4.42578125" style="6" customWidth="1"/>
    <col min="8962" max="8962" width="9.42578125" style="6" customWidth="1"/>
    <col min="8963" max="8963" width="32.5703125" style="6" customWidth="1"/>
    <col min="8964" max="8965" width="6.5703125" style="6" customWidth="1"/>
    <col min="8966" max="8967" width="8.42578125" style="6" customWidth="1"/>
    <col min="8968" max="8969" width="9.5703125" style="6" customWidth="1"/>
    <col min="8970" max="8970" width="15.5703125" style="6" customWidth="1"/>
    <col min="8971" max="9216" width="9.140625" style="6"/>
    <col min="9217" max="9217" width="4.42578125" style="6" customWidth="1"/>
    <col min="9218" max="9218" width="9.42578125" style="6" customWidth="1"/>
    <col min="9219" max="9219" width="32.5703125" style="6" customWidth="1"/>
    <col min="9220" max="9221" width="6.5703125" style="6" customWidth="1"/>
    <col min="9222" max="9223" width="8.42578125" style="6" customWidth="1"/>
    <col min="9224" max="9225" width="9.5703125" style="6" customWidth="1"/>
    <col min="9226" max="9226" width="15.5703125" style="6" customWidth="1"/>
    <col min="9227" max="9472" width="9.140625" style="6"/>
    <col min="9473" max="9473" width="4.42578125" style="6" customWidth="1"/>
    <col min="9474" max="9474" width="9.42578125" style="6" customWidth="1"/>
    <col min="9475" max="9475" width="32.5703125" style="6" customWidth="1"/>
    <col min="9476" max="9477" width="6.5703125" style="6" customWidth="1"/>
    <col min="9478" max="9479" width="8.42578125" style="6" customWidth="1"/>
    <col min="9480" max="9481" width="9.5703125" style="6" customWidth="1"/>
    <col min="9482" max="9482" width="15.5703125" style="6" customWidth="1"/>
    <col min="9483" max="9728" width="9.140625" style="6"/>
    <col min="9729" max="9729" width="4.42578125" style="6" customWidth="1"/>
    <col min="9730" max="9730" width="9.42578125" style="6" customWidth="1"/>
    <col min="9731" max="9731" width="32.5703125" style="6" customWidth="1"/>
    <col min="9732" max="9733" width="6.5703125" style="6" customWidth="1"/>
    <col min="9734" max="9735" width="8.42578125" style="6" customWidth="1"/>
    <col min="9736" max="9737" width="9.5703125" style="6" customWidth="1"/>
    <col min="9738" max="9738" width="15.5703125" style="6" customWidth="1"/>
    <col min="9739" max="9984" width="9.140625" style="6"/>
    <col min="9985" max="9985" width="4.42578125" style="6" customWidth="1"/>
    <col min="9986" max="9986" width="9.42578125" style="6" customWidth="1"/>
    <col min="9987" max="9987" width="32.5703125" style="6" customWidth="1"/>
    <col min="9988" max="9989" width="6.5703125" style="6" customWidth="1"/>
    <col min="9990" max="9991" width="8.42578125" style="6" customWidth="1"/>
    <col min="9992" max="9993" width="9.5703125" style="6" customWidth="1"/>
    <col min="9994" max="9994" width="15.5703125" style="6" customWidth="1"/>
    <col min="9995" max="10240" width="9.140625" style="6"/>
    <col min="10241" max="10241" width="4.42578125" style="6" customWidth="1"/>
    <col min="10242" max="10242" width="9.42578125" style="6" customWidth="1"/>
    <col min="10243" max="10243" width="32.5703125" style="6" customWidth="1"/>
    <col min="10244" max="10245" width="6.5703125" style="6" customWidth="1"/>
    <col min="10246" max="10247" width="8.42578125" style="6" customWidth="1"/>
    <col min="10248" max="10249" width="9.5703125" style="6" customWidth="1"/>
    <col min="10250" max="10250" width="15.5703125" style="6" customWidth="1"/>
    <col min="10251" max="10496" width="9.140625" style="6"/>
    <col min="10497" max="10497" width="4.42578125" style="6" customWidth="1"/>
    <col min="10498" max="10498" width="9.42578125" style="6" customWidth="1"/>
    <col min="10499" max="10499" width="32.5703125" style="6" customWidth="1"/>
    <col min="10500" max="10501" width="6.5703125" style="6" customWidth="1"/>
    <col min="10502" max="10503" width="8.42578125" style="6" customWidth="1"/>
    <col min="10504" max="10505" width="9.5703125" style="6" customWidth="1"/>
    <col min="10506" max="10506" width="15.5703125" style="6" customWidth="1"/>
    <col min="10507" max="10752" width="9.140625" style="6"/>
    <col min="10753" max="10753" width="4.42578125" style="6" customWidth="1"/>
    <col min="10754" max="10754" width="9.42578125" style="6" customWidth="1"/>
    <col min="10755" max="10755" width="32.5703125" style="6" customWidth="1"/>
    <col min="10756" max="10757" width="6.5703125" style="6" customWidth="1"/>
    <col min="10758" max="10759" width="8.42578125" style="6" customWidth="1"/>
    <col min="10760" max="10761" width="9.5703125" style="6" customWidth="1"/>
    <col min="10762" max="10762" width="15.5703125" style="6" customWidth="1"/>
    <col min="10763" max="11008" width="9.140625" style="6"/>
    <col min="11009" max="11009" width="4.42578125" style="6" customWidth="1"/>
    <col min="11010" max="11010" width="9.42578125" style="6" customWidth="1"/>
    <col min="11011" max="11011" width="32.5703125" style="6" customWidth="1"/>
    <col min="11012" max="11013" width="6.5703125" style="6" customWidth="1"/>
    <col min="11014" max="11015" width="8.42578125" style="6" customWidth="1"/>
    <col min="11016" max="11017" width="9.5703125" style="6" customWidth="1"/>
    <col min="11018" max="11018" width="15.5703125" style="6" customWidth="1"/>
    <col min="11019" max="11264" width="9.140625" style="6"/>
    <col min="11265" max="11265" width="4.42578125" style="6" customWidth="1"/>
    <col min="11266" max="11266" width="9.42578125" style="6" customWidth="1"/>
    <col min="11267" max="11267" width="32.5703125" style="6" customWidth="1"/>
    <col min="11268" max="11269" width="6.5703125" style="6" customWidth="1"/>
    <col min="11270" max="11271" width="8.42578125" style="6" customWidth="1"/>
    <col min="11272" max="11273" width="9.5703125" style="6" customWidth="1"/>
    <col min="11274" max="11274" width="15.5703125" style="6" customWidth="1"/>
    <col min="11275" max="11520" width="9.140625" style="6"/>
    <col min="11521" max="11521" width="4.42578125" style="6" customWidth="1"/>
    <col min="11522" max="11522" width="9.42578125" style="6" customWidth="1"/>
    <col min="11523" max="11523" width="32.5703125" style="6" customWidth="1"/>
    <col min="11524" max="11525" width="6.5703125" style="6" customWidth="1"/>
    <col min="11526" max="11527" width="8.42578125" style="6" customWidth="1"/>
    <col min="11528" max="11529" width="9.5703125" style="6" customWidth="1"/>
    <col min="11530" max="11530" width="15.5703125" style="6" customWidth="1"/>
    <col min="11531" max="11776" width="9.140625" style="6"/>
    <col min="11777" max="11777" width="4.42578125" style="6" customWidth="1"/>
    <col min="11778" max="11778" width="9.42578125" style="6" customWidth="1"/>
    <col min="11779" max="11779" width="32.5703125" style="6" customWidth="1"/>
    <col min="11780" max="11781" width="6.5703125" style="6" customWidth="1"/>
    <col min="11782" max="11783" width="8.42578125" style="6" customWidth="1"/>
    <col min="11784" max="11785" width="9.5703125" style="6" customWidth="1"/>
    <col min="11786" max="11786" width="15.5703125" style="6" customWidth="1"/>
    <col min="11787" max="12032" width="9.140625" style="6"/>
    <col min="12033" max="12033" width="4.42578125" style="6" customWidth="1"/>
    <col min="12034" max="12034" width="9.42578125" style="6" customWidth="1"/>
    <col min="12035" max="12035" width="32.5703125" style="6" customWidth="1"/>
    <col min="12036" max="12037" width="6.5703125" style="6" customWidth="1"/>
    <col min="12038" max="12039" width="8.42578125" style="6" customWidth="1"/>
    <col min="12040" max="12041" width="9.5703125" style="6" customWidth="1"/>
    <col min="12042" max="12042" width="15.5703125" style="6" customWidth="1"/>
    <col min="12043" max="12288" width="9.140625" style="6"/>
    <col min="12289" max="12289" width="4.42578125" style="6" customWidth="1"/>
    <col min="12290" max="12290" width="9.42578125" style="6" customWidth="1"/>
    <col min="12291" max="12291" width="32.5703125" style="6" customWidth="1"/>
    <col min="12292" max="12293" width="6.5703125" style="6" customWidth="1"/>
    <col min="12294" max="12295" width="8.42578125" style="6" customWidth="1"/>
    <col min="12296" max="12297" width="9.5703125" style="6" customWidth="1"/>
    <col min="12298" max="12298" width="15.5703125" style="6" customWidth="1"/>
    <col min="12299" max="12544" width="9.140625" style="6"/>
    <col min="12545" max="12545" width="4.42578125" style="6" customWidth="1"/>
    <col min="12546" max="12546" width="9.42578125" style="6" customWidth="1"/>
    <col min="12547" max="12547" width="32.5703125" style="6" customWidth="1"/>
    <col min="12548" max="12549" width="6.5703125" style="6" customWidth="1"/>
    <col min="12550" max="12551" width="8.42578125" style="6" customWidth="1"/>
    <col min="12552" max="12553" width="9.5703125" style="6" customWidth="1"/>
    <col min="12554" max="12554" width="15.5703125" style="6" customWidth="1"/>
    <col min="12555" max="12800" width="9.140625" style="6"/>
    <col min="12801" max="12801" width="4.42578125" style="6" customWidth="1"/>
    <col min="12802" max="12802" width="9.42578125" style="6" customWidth="1"/>
    <col min="12803" max="12803" width="32.5703125" style="6" customWidth="1"/>
    <col min="12804" max="12805" width="6.5703125" style="6" customWidth="1"/>
    <col min="12806" max="12807" width="8.42578125" style="6" customWidth="1"/>
    <col min="12808" max="12809" width="9.5703125" style="6" customWidth="1"/>
    <col min="12810" max="12810" width="15.5703125" style="6" customWidth="1"/>
    <col min="12811" max="13056" width="9.140625" style="6"/>
    <col min="13057" max="13057" width="4.42578125" style="6" customWidth="1"/>
    <col min="13058" max="13058" width="9.42578125" style="6" customWidth="1"/>
    <col min="13059" max="13059" width="32.5703125" style="6" customWidth="1"/>
    <col min="13060" max="13061" width="6.5703125" style="6" customWidth="1"/>
    <col min="13062" max="13063" width="8.42578125" style="6" customWidth="1"/>
    <col min="13064" max="13065" width="9.5703125" style="6" customWidth="1"/>
    <col min="13066" max="13066" width="15.5703125" style="6" customWidth="1"/>
    <col min="13067" max="13312" width="9.140625" style="6"/>
    <col min="13313" max="13313" width="4.42578125" style="6" customWidth="1"/>
    <col min="13314" max="13314" width="9.42578125" style="6" customWidth="1"/>
    <col min="13315" max="13315" width="32.5703125" style="6" customWidth="1"/>
    <col min="13316" max="13317" width="6.5703125" style="6" customWidth="1"/>
    <col min="13318" max="13319" width="8.42578125" style="6" customWidth="1"/>
    <col min="13320" max="13321" width="9.5703125" style="6" customWidth="1"/>
    <col min="13322" max="13322" width="15.5703125" style="6" customWidth="1"/>
    <col min="13323" max="13568" width="9.140625" style="6"/>
    <col min="13569" max="13569" width="4.42578125" style="6" customWidth="1"/>
    <col min="13570" max="13570" width="9.42578125" style="6" customWidth="1"/>
    <col min="13571" max="13571" width="32.5703125" style="6" customWidth="1"/>
    <col min="13572" max="13573" width="6.5703125" style="6" customWidth="1"/>
    <col min="13574" max="13575" width="8.42578125" style="6" customWidth="1"/>
    <col min="13576" max="13577" width="9.5703125" style="6" customWidth="1"/>
    <col min="13578" max="13578" width="15.5703125" style="6" customWidth="1"/>
    <col min="13579" max="13824" width="9.140625" style="6"/>
    <col min="13825" max="13825" width="4.42578125" style="6" customWidth="1"/>
    <col min="13826" max="13826" width="9.42578125" style="6" customWidth="1"/>
    <col min="13827" max="13827" width="32.5703125" style="6" customWidth="1"/>
    <col min="13828" max="13829" width="6.5703125" style="6" customWidth="1"/>
    <col min="13830" max="13831" width="8.42578125" style="6" customWidth="1"/>
    <col min="13832" max="13833" width="9.5703125" style="6" customWidth="1"/>
    <col min="13834" max="13834" width="15.5703125" style="6" customWidth="1"/>
    <col min="13835" max="14080" width="9.140625" style="6"/>
    <col min="14081" max="14081" width="4.42578125" style="6" customWidth="1"/>
    <col min="14082" max="14082" width="9.42578125" style="6" customWidth="1"/>
    <col min="14083" max="14083" width="32.5703125" style="6" customWidth="1"/>
    <col min="14084" max="14085" width="6.5703125" style="6" customWidth="1"/>
    <col min="14086" max="14087" width="8.42578125" style="6" customWidth="1"/>
    <col min="14088" max="14089" width="9.5703125" style="6" customWidth="1"/>
    <col min="14090" max="14090" width="15.5703125" style="6" customWidth="1"/>
    <col min="14091" max="14336" width="9.140625" style="6"/>
    <col min="14337" max="14337" width="4.42578125" style="6" customWidth="1"/>
    <col min="14338" max="14338" width="9.42578125" style="6" customWidth="1"/>
    <col min="14339" max="14339" width="32.5703125" style="6" customWidth="1"/>
    <col min="14340" max="14341" width="6.5703125" style="6" customWidth="1"/>
    <col min="14342" max="14343" width="8.42578125" style="6" customWidth="1"/>
    <col min="14344" max="14345" width="9.5703125" style="6" customWidth="1"/>
    <col min="14346" max="14346" width="15.5703125" style="6" customWidth="1"/>
    <col min="14347" max="14592" width="9.140625" style="6"/>
    <col min="14593" max="14593" width="4.42578125" style="6" customWidth="1"/>
    <col min="14594" max="14594" width="9.42578125" style="6" customWidth="1"/>
    <col min="14595" max="14595" width="32.5703125" style="6" customWidth="1"/>
    <col min="14596" max="14597" width="6.5703125" style="6" customWidth="1"/>
    <col min="14598" max="14599" width="8.42578125" style="6" customWidth="1"/>
    <col min="14600" max="14601" width="9.5703125" style="6" customWidth="1"/>
    <col min="14602" max="14602" width="15.5703125" style="6" customWidth="1"/>
    <col min="14603" max="14848" width="9.140625" style="6"/>
    <col min="14849" max="14849" width="4.42578125" style="6" customWidth="1"/>
    <col min="14850" max="14850" width="9.42578125" style="6" customWidth="1"/>
    <col min="14851" max="14851" width="32.5703125" style="6" customWidth="1"/>
    <col min="14852" max="14853" width="6.5703125" style="6" customWidth="1"/>
    <col min="14854" max="14855" width="8.42578125" style="6" customWidth="1"/>
    <col min="14856" max="14857" width="9.5703125" style="6" customWidth="1"/>
    <col min="14858" max="14858" width="15.5703125" style="6" customWidth="1"/>
    <col min="14859" max="15104" width="9.140625" style="6"/>
    <col min="15105" max="15105" width="4.42578125" style="6" customWidth="1"/>
    <col min="15106" max="15106" width="9.42578125" style="6" customWidth="1"/>
    <col min="15107" max="15107" width="32.5703125" style="6" customWidth="1"/>
    <col min="15108" max="15109" width="6.5703125" style="6" customWidth="1"/>
    <col min="15110" max="15111" width="8.42578125" style="6" customWidth="1"/>
    <col min="15112" max="15113" width="9.5703125" style="6" customWidth="1"/>
    <col min="15114" max="15114" width="15.5703125" style="6" customWidth="1"/>
    <col min="15115" max="15360" width="9.140625" style="6"/>
    <col min="15361" max="15361" width="4.42578125" style="6" customWidth="1"/>
    <col min="15362" max="15362" width="9.42578125" style="6" customWidth="1"/>
    <col min="15363" max="15363" width="32.5703125" style="6" customWidth="1"/>
    <col min="15364" max="15365" width="6.5703125" style="6" customWidth="1"/>
    <col min="15366" max="15367" width="8.42578125" style="6" customWidth="1"/>
    <col min="15368" max="15369" width="9.5703125" style="6" customWidth="1"/>
    <col min="15370" max="15370" width="15.5703125" style="6" customWidth="1"/>
    <col min="15371" max="15616" width="9.140625" style="6"/>
    <col min="15617" max="15617" width="4.42578125" style="6" customWidth="1"/>
    <col min="15618" max="15618" width="9.42578125" style="6" customWidth="1"/>
    <col min="15619" max="15619" width="32.5703125" style="6" customWidth="1"/>
    <col min="15620" max="15621" width="6.5703125" style="6" customWidth="1"/>
    <col min="15622" max="15623" width="8.42578125" style="6" customWidth="1"/>
    <col min="15624" max="15625" width="9.5703125" style="6" customWidth="1"/>
    <col min="15626" max="15626" width="15.5703125" style="6" customWidth="1"/>
    <col min="15627" max="15872" width="9.140625" style="6"/>
    <col min="15873" max="15873" width="4.42578125" style="6" customWidth="1"/>
    <col min="15874" max="15874" width="9.42578125" style="6" customWidth="1"/>
    <col min="15875" max="15875" width="32.5703125" style="6" customWidth="1"/>
    <col min="15876" max="15877" width="6.5703125" style="6" customWidth="1"/>
    <col min="15878" max="15879" width="8.42578125" style="6" customWidth="1"/>
    <col min="15880" max="15881" width="9.5703125" style="6" customWidth="1"/>
    <col min="15882" max="15882" width="15.5703125" style="6" customWidth="1"/>
    <col min="15883" max="16128" width="9.140625" style="6"/>
    <col min="16129" max="16129" width="4.42578125" style="6" customWidth="1"/>
    <col min="16130" max="16130" width="9.42578125" style="6" customWidth="1"/>
    <col min="16131" max="16131" width="32.5703125" style="6" customWidth="1"/>
    <col min="16132" max="16133" width="6.5703125" style="6" customWidth="1"/>
    <col min="16134" max="16135" width="8.42578125" style="6" customWidth="1"/>
    <col min="16136" max="16137" width="9.5703125" style="6" customWidth="1"/>
    <col min="16138" max="16138" width="15.5703125" style="6" customWidth="1"/>
    <col min="16139" max="16384" width="9.140625" style="6"/>
  </cols>
  <sheetData>
    <row r="1" spans="1:9" s="4" customFormat="1" ht="25.5" x14ac:dyDescent="0.25">
      <c r="A1" s="1" t="s">
        <v>0</v>
      </c>
      <c r="B1" s="2" t="s">
        <v>1</v>
      </c>
      <c r="C1" s="2" t="s">
        <v>2</v>
      </c>
      <c r="D1" s="9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ht="51" x14ac:dyDescent="0.25">
      <c r="A2" s="5">
        <v>1</v>
      </c>
      <c r="B2" s="6" t="s">
        <v>20</v>
      </c>
      <c r="C2" s="6" t="s">
        <v>21</v>
      </c>
      <c r="D2" s="10">
        <f>Mennyiségek!B38/10</f>
        <v>170</v>
      </c>
      <c r="E2" s="6" t="s">
        <v>22</v>
      </c>
      <c r="H2" s="7">
        <f>ROUND(D2*F2, 0)</f>
        <v>0</v>
      </c>
      <c r="I2" s="7">
        <f>ROUND(D2*G2, 0)</f>
        <v>0</v>
      </c>
    </row>
    <row r="4" spans="1:9" ht="76.5" x14ac:dyDescent="0.25">
      <c r="A4" s="5">
        <v>2</v>
      </c>
      <c r="B4" s="6" t="s">
        <v>23</v>
      </c>
      <c r="C4" s="6" t="s">
        <v>24</v>
      </c>
      <c r="D4" s="11">
        <f>Mennyiségek!D7+Mennyiségek!D22+Mennyiségek!D32</f>
        <v>273.83299999999997</v>
      </c>
      <c r="E4" s="6" t="s">
        <v>9</v>
      </c>
      <c r="H4" s="7">
        <f>ROUND(D4*F4, 0)</f>
        <v>0</v>
      </c>
      <c r="I4" s="7">
        <f>ROUND(D4*G4, 0)</f>
        <v>0</v>
      </c>
    </row>
    <row r="6" spans="1:9" ht="76.5" x14ac:dyDescent="0.25">
      <c r="A6" s="5">
        <v>3</v>
      </c>
      <c r="B6" s="6" t="s">
        <v>10</v>
      </c>
      <c r="C6" s="6" t="s">
        <v>11</v>
      </c>
      <c r="D6" s="10">
        <f>Mennyiségek!D8</f>
        <v>20.160000000000011</v>
      </c>
      <c r="E6" s="6" t="s">
        <v>9</v>
      </c>
      <c r="H6" s="7">
        <f>ROUND(D6*F6, 0)</f>
        <v>0</v>
      </c>
      <c r="I6" s="7">
        <f>ROUND(D6*G6, 0)</f>
        <v>0</v>
      </c>
    </row>
    <row r="8" spans="1:9" ht="76.5" x14ac:dyDescent="0.25">
      <c r="A8" s="5">
        <v>4</v>
      </c>
      <c r="B8" s="6" t="s">
        <v>58</v>
      </c>
      <c r="C8" s="6" t="s">
        <v>59</v>
      </c>
      <c r="D8" s="10">
        <f>Mennyiségek!B40</f>
        <v>400</v>
      </c>
      <c r="E8" s="6" t="s">
        <v>14</v>
      </c>
      <c r="H8" s="7">
        <f>ROUND(D8*F8, 0)</f>
        <v>0</v>
      </c>
      <c r="I8" s="7">
        <f>ROUND(D8*G8, 0)</f>
        <v>0</v>
      </c>
    </row>
    <row r="10" spans="1:9" ht="51" x14ac:dyDescent="0.25">
      <c r="A10" s="5">
        <v>5</v>
      </c>
      <c r="B10" s="6" t="s">
        <v>12</v>
      </c>
      <c r="C10" s="6" t="s">
        <v>13</v>
      </c>
      <c r="D10" s="10">
        <f>Mennyiségek!D9+Mennyiségek!D23+Mennyiségek!D33</f>
        <v>228.12</v>
      </c>
      <c r="E10" s="6" t="s">
        <v>14</v>
      </c>
      <c r="H10" s="7">
        <f>ROUND(D10*F10, 0)</f>
        <v>0</v>
      </c>
      <c r="I10" s="7">
        <f>ROUND(D10*G10, 0)</f>
        <v>0</v>
      </c>
    </row>
    <row r="12" spans="1:9" ht="76.5" x14ac:dyDescent="0.25">
      <c r="A12" s="5">
        <v>6</v>
      </c>
      <c r="B12" s="6" t="s">
        <v>56</v>
      </c>
      <c r="C12" s="6" t="s">
        <v>57</v>
      </c>
      <c r="D12" s="10">
        <f>Mennyiségek!B39</f>
        <v>1700</v>
      </c>
      <c r="E12" s="6" t="s">
        <v>14</v>
      </c>
      <c r="H12" s="7">
        <f>ROUND(D12*F12, 0)</f>
        <v>0</v>
      </c>
      <c r="I12" s="7">
        <f>ROUND(D12*G12, 0)</f>
        <v>0</v>
      </c>
    </row>
    <row r="14" spans="1:9" ht="51" x14ac:dyDescent="0.25">
      <c r="A14" s="5">
        <v>7</v>
      </c>
      <c r="B14" s="6" t="s">
        <v>25</v>
      </c>
      <c r="C14" s="6" t="s">
        <v>26</v>
      </c>
      <c r="D14" s="10">
        <f>Mennyiségek!D28</f>
        <v>95.2</v>
      </c>
      <c r="E14" s="6" t="s">
        <v>9</v>
      </c>
      <c r="H14" s="7">
        <f>ROUND(D14*F14, 0)</f>
        <v>0</v>
      </c>
      <c r="I14" s="7">
        <f>ROUND(D14*G14, 0)</f>
        <v>0</v>
      </c>
    </row>
    <row r="16" spans="1:9" ht="38.25" x14ac:dyDescent="0.25">
      <c r="A16" s="5">
        <v>8</v>
      </c>
      <c r="B16" s="6" t="s">
        <v>15</v>
      </c>
      <c r="C16" s="6" t="s">
        <v>16</v>
      </c>
      <c r="D16" s="10">
        <f>Mennyiségek!D10</f>
        <v>20.160000000000011</v>
      </c>
      <c r="E16" s="6" t="s">
        <v>9</v>
      </c>
      <c r="H16" s="7">
        <f>ROUND(D16*F16, 0)</f>
        <v>0</v>
      </c>
      <c r="I16" s="7">
        <f>ROUND(D16*G16, 0)</f>
        <v>0</v>
      </c>
    </row>
    <row r="18" spans="1:9" ht="38.25" x14ac:dyDescent="0.25">
      <c r="A18" s="5">
        <v>9</v>
      </c>
      <c r="B18" s="6" t="s">
        <v>17</v>
      </c>
      <c r="C18" s="6" t="s">
        <v>18</v>
      </c>
      <c r="D18" s="10">
        <f>D10</f>
        <v>228.12</v>
      </c>
      <c r="E18" s="6" t="s">
        <v>14</v>
      </c>
      <c r="H18" s="7">
        <f>ROUND(D18*F18, 0)</f>
        <v>0</v>
      </c>
      <c r="I18" s="7">
        <f>ROUND(D18*G18, 0)</f>
        <v>0</v>
      </c>
    </row>
    <row r="20" spans="1:9" ht="38.25" x14ac:dyDescent="0.25">
      <c r="A20" s="5">
        <v>10</v>
      </c>
      <c r="B20" s="6" t="s">
        <v>71</v>
      </c>
      <c r="C20" s="6" t="s">
        <v>72</v>
      </c>
      <c r="D20" s="10">
        <f>ROUNDUP(((Mennyiségek!D14+Mennyiségek!D24+Mennyiségek!D34+Mennyiségek!D35)/5),0)</f>
        <v>91</v>
      </c>
      <c r="E20" s="6" t="s">
        <v>30</v>
      </c>
      <c r="H20" s="7">
        <f>ROUND(D20*F20, 0)</f>
        <v>0</v>
      </c>
      <c r="I20" s="7">
        <f>ROUND(D20*G20, 0)</f>
        <v>0</v>
      </c>
    </row>
    <row r="22" spans="1:9" ht="51" x14ac:dyDescent="0.25">
      <c r="A22" s="5">
        <v>11</v>
      </c>
      <c r="B22" s="6" t="s">
        <v>64</v>
      </c>
      <c r="C22" s="6" t="s">
        <v>65</v>
      </c>
      <c r="D22" s="10">
        <f>Mennyiségek!D11</f>
        <v>504</v>
      </c>
      <c r="E22" s="6" t="s">
        <v>14</v>
      </c>
      <c r="H22" s="7">
        <f>ROUND(D22*F22, 0)</f>
        <v>0</v>
      </c>
      <c r="I22" s="7">
        <f>ROUND(D22*G22, 0)</f>
        <v>0</v>
      </c>
    </row>
    <row r="24" spans="1:9" ht="63.75" x14ac:dyDescent="0.25">
      <c r="A24" s="5">
        <v>12</v>
      </c>
      <c r="B24" s="6" t="s">
        <v>66</v>
      </c>
      <c r="C24" s="6" t="s">
        <v>67</v>
      </c>
      <c r="D24" s="10">
        <f>Mennyiségek!D12</f>
        <v>21</v>
      </c>
      <c r="E24" s="6" t="s">
        <v>47</v>
      </c>
      <c r="H24" s="7">
        <f>ROUND(D24*F24, 0)</f>
        <v>0</v>
      </c>
      <c r="I24" s="7">
        <f>ROUND(D24*G24, 0)</f>
        <v>0</v>
      </c>
    </row>
    <row r="26" spans="1:9" ht="102" x14ac:dyDescent="0.25">
      <c r="A26" s="5">
        <v>13</v>
      </c>
      <c r="B26" s="6" t="s">
        <v>68</v>
      </c>
      <c r="C26" s="6" t="s">
        <v>69</v>
      </c>
      <c r="D26" s="10">
        <f>Mennyiségek!D13</f>
        <v>28</v>
      </c>
      <c r="E26" s="6" t="s">
        <v>47</v>
      </c>
      <c r="H26" s="7">
        <f>ROUND(D26*F26, 0)</f>
        <v>0</v>
      </c>
      <c r="I26" s="7">
        <f>ROUND(D26*G26, 0)</f>
        <v>0</v>
      </c>
    </row>
    <row r="28" spans="1:9" ht="63.75" x14ac:dyDescent="0.25">
      <c r="A28" s="5">
        <v>14</v>
      </c>
      <c r="B28" s="6" t="s">
        <v>60</v>
      </c>
      <c r="C28" s="6" t="s">
        <v>61</v>
      </c>
      <c r="D28" s="10">
        <f>Mennyiségek!D6</f>
        <v>9.0090000000000003</v>
      </c>
      <c r="E28" s="6" t="s">
        <v>9</v>
      </c>
      <c r="H28" s="7">
        <f>ROUND(D28*F28, 0)</f>
        <v>0</v>
      </c>
      <c r="I28" s="7">
        <f>ROUND(D28*G28, 0)</f>
        <v>0</v>
      </c>
    </row>
    <row r="30" spans="1:9" ht="63.75" x14ac:dyDescent="0.25">
      <c r="A30" s="5">
        <v>15</v>
      </c>
      <c r="B30" s="6" t="s">
        <v>43</v>
      </c>
      <c r="C30" s="6" t="s">
        <v>44</v>
      </c>
      <c r="D30" s="10">
        <f>Mennyiségek!D29+Mennyiségek!D19</f>
        <v>15</v>
      </c>
      <c r="E30" s="6" t="s">
        <v>9</v>
      </c>
      <c r="H30" s="7">
        <f>ROUND(D30*F30, 0)</f>
        <v>0</v>
      </c>
      <c r="I30" s="7">
        <f>ROUND(D30*G30, 0)</f>
        <v>0</v>
      </c>
    </row>
    <row r="32" spans="1:9" ht="51" x14ac:dyDescent="0.25">
      <c r="A32" s="5">
        <v>16</v>
      </c>
      <c r="B32" s="6" t="s">
        <v>41</v>
      </c>
      <c r="C32" s="6" t="s">
        <v>42</v>
      </c>
      <c r="D32" s="10">
        <f>Mennyiségek!D20+Mennyiségek!D30+Mennyiségek!D5</f>
        <v>47.328000000000003</v>
      </c>
      <c r="E32" s="6" t="s">
        <v>9</v>
      </c>
      <c r="H32" s="7">
        <f>ROUND(D32*F32, 0)</f>
        <v>0</v>
      </c>
      <c r="I32" s="7">
        <f>ROUND(D32*G32, 0)</f>
        <v>0</v>
      </c>
    </row>
    <row r="34" spans="1:12" ht="63.75" x14ac:dyDescent="0.25">
      <c r="A34" s="5">
        <v>17</v>
      </c>
      <c r="B34" s="6" t="s">
        <v>40</v>
      </c>
      <c r="C34" s="6" t="s">
        <v>48</v>
      </c>
      <c r="D34" s="10">
        <f>SUM(Mennyiségek!D21,Mennyiségek!D31)</f>
        <v>179.20000000000002</v>
      </c>
      <c r="E34" s="6" t="s">
        <v>14</v>
      </c>
      <c r="H34" s="7">
        <f>ROUND(D34*F34, 0)</f>
        <v>0</v>
      </c>
      <c r="I34" s="7">
        <f>ROUND(D34*G34, 0)</f>
        <v>0</v>
      </c>
    </row>
    <row r="36" spans="1:12" ht="63.75" x14ac:dyDescent="0.25">
      <c r="A36" s="5">
        <v>18</v>
      </c>
      <c r="B36" s="6" t="s">
        <v>62</v>
      </c>
      <c r="C36" s="6" t="s">
        <v>63</v>
      </c>
      <c r="D36" s="10">
        <f>Mennyiségek!D4</f>
        <v>168</v>
      </c>
      <c r="E36" s="6" t="s">
        <v>9</v>
      </c>
      <c r="H36" s="7">
        <f>ROUND(D36*F36, 0)</f>
        <v>0</v>
      </c>
      <c r="I36" s="7">
        <f>ROUND(D36*G36, 0)</f>
        <v>0</v>
      </c>
    </row>
    <row r="38" spans="1:12" s="4" customFormat="1" x14ac:dyDescent="0.25">
      <c r="A38" s="1"/>
      <c r="B38" s="2"/>
      <c r="C38" s="2" t="s">
        <v>19</v>
      </c>
      <c r="D38" s="9"/>
      <c r="E38" s="2"/>
      <c r="F38" s="3"/>
      <c r="G38" s="3"/>
      <c r="H38" s="3">
        <f>ROUND(SUM(H2:H37),0)</f>
        <v>0</v>
      </c>
      <c r="I38" s="3">
        <f>ROUND(SUM(I2:I37),0)</f>
        <v>0</v>
      </c>
      <c r="J38" s="6"/>
      <c r="K38" s="6"/>
      <c r="L38" s="6"/>
    </row>
  </sheetData>
  <pageMargins left="0.70866141732283472" right="0.70866141732283472" top="0.74803149606299213" bottom="0.74803149606299213" header="0.31496062992125984" footer="0.31496062992125984"/>
  <pageSetup paperSize="9" scale="81" fitToHeight="0" orientation="portrait" r:id="rId1"/>
  <headerFooter>
    <oddHeader>&amp;LGrabarics Kft.&amp;CNem építési engedély köteles munkák&amp;R2020.11.20.</oddHeader>
    <oddFooter>&amp;LMunkaszám: H20925&amp;R7634 Pécs Nyugati Ipari út 1., hrsz.: 1274/4. alatti ingatlanon meglévő áruház átalakítási munkálatai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0"/>
  <sheetViews>
    <sheetView tabSelected="1" zoomScale="70" zoomScaleNormal="70" workbookViewId="0">
      <selection activeCell="E39" sqref="E39"/>
    </sheetView>
  </sheetViews>
  <sheetFormatPr defaultRowHeight="15" x14ac:dyDescent="0.25"/>
  <cols>
    <col min="1" max="1" width="24.7109375" customWidth="1"/>
    <col min="2" max="2" width="22.140625" customWidth="1"/>
    <col min="4" max="4" width="9.85546875" bestFit="1" customWidth="1"/>
  </cols>
  <sheetData>
    <row r="2" spans="1:5" x14ac:dyDescent="0.25">
      <c r="A2" s="8" t="s">
        <v>27</v>
      </c>
      <c r="B2" s="14" t="s">
        <v>80</v>
      </c>
      <c r="C2">
        <v>14</v>
      </c>
      <c r="D2" t="s">
        <v>30</v>
      </c>
    </row>
    <row r="3" spans="1:5" x14ac:dyDescent="0.25">
      <c r="B3" t="s">
        <v>81</v>
      </c>
      <c r="D3" t="s">
        <v>79</v>
      </c>
    </row>
    <row r="4" spans="1:5" x14ac:dyDescent="0.25">
      <c r="A4" t="s">
        <v>29</v>
      </c>
      <c r="B4">
        <f>1*3*4*1</f>
        <v>12</v>
      </c>
      <c r="C4" t="s">
        <v>9</v>
      </c>
      <c r="D4" s="13">
        <f>B4*$C$2</f>
        <v>168</v>
      </c>
      <c r="E4" t="s">
        <v>9</v>
      </c>
    </row>
    <row r="5" spans="1:5" x14ac:dyDescent="0.25">
      <c r="A5" t="s">
        <v>74</v>
      </c>
      <c r="B5">
        <f>(3.3*1.3+1.65*1.3+4.65*1.3)*0.15</f>
        <v>1.8719999999999999</v>
      </c>
      <c r="C5" t="s">
        <v>9</v>
      </c>
      <c r="D5" s="13">
        <f>B5*$C$2</f>
        <v>26.207999999999998</v>
      </c>
      <c r="E5" t="s">
        <v>9</v>
      </c>
    </row>
    <row r="6" spans="1:5" x14ac:dyDescent="0.25">
      <c r="A6" t="s">
        <v>73</v>
      </c>
      <c r="B6">
        <f>3.3*1.3*0.15</f>
        <v>0.64349999999999996</v>
      </c>
      <c r="C6" t="s">
        <v>9</v>
      </c>
      <c r="D6" s="13">
        <f>B6*$C$2</f>
        <v>9.0090000000000003</v>
      </c>
      <c r="E6" t="s">
        <v>9</v>
      </c>
    </row>
    <row r="7" spans="1:5" x14ac:dyDescent="0.25">
      <c r="A7" t="s">
        <v>28</v>
      </c>
      <c r="B7">
        <f>1*3.2*3*1.4+B5+B6</f>
        <v>15.955500000000001</v>
      </c>
      <c r="C7" t="s">
        <v>9</v>
      </c>
      <c r="D7" s="13">
        <f>B7*$C$2</f>
        <v>223.37700000000001</v>
      </c>
      <c r="E7" t="s">
        <v>9</v>
      </c>
    </row>
    <row r="8" spans="1:5" x14ac:dyDescent="0.25">
      <c r="A8" t="s">
        <v>31</v>
      </c>
      <c r="B8">
        <f>B7-B4-B6-B5</f>
        <v>1.4400000000000008</v>
      </c>
      <c r="C8" t="s">
        <v>9</v>
      </c>
      <c r="D8" s="13">
        <f>B8*$C$2</f>
        <v>20.160000000000011</v>
      </c>
      <c r="E8" t="s">
        <v>9</v>
      </c>
    </row>
    <row r="9" spans="1:5" x14ac:dyDescent="0.25">
      <c r="A9" t="s">
        <v>32</v>
      </c>
      <c r="B9">
        <f>(3.3*1.3+1.65*1.3*2)</f>
        <v>8.58</v>
      </c>
      <c r="C9" t="s">
        <v>14</v>
      </c>
      <c r="D9" s="13">
        <f t="shared" ref="D9:D14" si="0">B9*$C$2</f>
        <v>120.12</v>
      </c>
      <c r="E9" t="s">
        <v>14</v>
      </c>
    </row>
    <row r="10" spans="1:5" x14ac:dyDescent="0.25">
      <c r="A10" t="s">
        <v>33</v>
      </c>
      <c r="B10">
        <f>B8</f>
        <v>1.4400000000000008</v>
      </c>
      <c r="C10" t="s">
        <v>9</v>
      </c>
      <c r="D10" s="13">
        <f t="shared" si="0"/>
        <v>20.160000000000011</v>
      </c>
      <c r="E10" t="s">
        <v>9</v>
      </c>
    </row>
    <row r="11" spans="1:5" x14ac:dyDescent="0.25">
      <c r="A11" t="s">
        <v>34</v>
      </c>
      <c r="B11">
        <f>2*(3+1+1.5+1+1.5+1)+2*1*3*3</f>
        <v>36</v>
      </c>
      <c r="C11" t="s">
        <v>14</v>
      </c>
      <c r="D11" s="13">
        <f t="shared" si="0"/>
        <v>504</v>
      </c>
      <c r="E11" t="s">
        <v>14</v>
      </c>
    </row>
    <row r="12" spans="1:5" x14ac:dyDescent="0.25">
      <c r="A12" t="s">
        <v>35</v>
      </c>
      <c r="B12">
        <v>1.5</v>
      </c>
      <c r="C12" t="s">
        <v>36</v>
      </c>
      <c r="D12" s="13">
        <f t="shared" si="0"/>
        <v>21</v>
      </c>
      <c r="E12" t="s">
        <v>36</v>
      </c>
    </row>
    <row r="13" spans="1:5" x14ac:dyDescent="0.25">
      <c r="A13" t="s">
        <v>70</v>
      </c>
      <c r="B13">
        <v>2</v>
      </c>
      <c r="C13" t="s">
        <v>36</v>
      </c>
      <c r="D13" s="13">
        <f t="shared" si="0"/>
        <v>28</v>
      </c>
      <c r="E13" t="s">
        <v>36</v>
      </c>
    </row>
    <row r="14" spans="1:5" x14ac:dyDescent="0.25">
      <c r="A14" t="s">
        <v>49</v>
      </c>
      <c r="B14">
        <f>(B7-B8)*1.3</f>
        <v>18.870149999999999</v>
      </c>
      <c r="C14" t="s">
        <v>9</v>
      </c>
      <c r="D14" s="13">
        <f t="shared" si="0"/>
        <v>264.18209999999999</v>
      </c>
      <c r="E14" t="s">
        <v>9</v>
      </c>
    </row>
    <row r="15" spans="1:5" x14ac:dyDescent="0.25">
      <c r="D15" s="13"/>
    </row>
    <row r="16" spans="1:5" x14ac:dyDescent="0.25">
      <c r="A16" s="8" t="s">
        <v>37</v>
      </c>
      <c r="D16" s="13"/>
    </row>
    <row r="17" spans="1:5" x14ac:dyDescent="0.25">
      <c r="B17" s="14" t="s">
        <v>80</v>
      </c>
      <c r="C17">
        <v>14</v>
      </c>
      <c r="D17" t="s">
        <v>30</v>
      </c>
    </row>
    <row r="18" spans="1:5" x14ac:dyDescent="0.25">
      <c r="D18" s="13"/>
    </row>
    <row r="19" spans="1:5" x14ac:dyDescent="0.25">
      <c r="A19" t="s">
        <v>46</v>
      </c>
      <c r="B19">
        <f>1*2*0.15</f>
        <v>0.3</v>
      </c>
      <c r="C19" t="s">
        <v>9</v>
      </c>
      <c r="D19" s="13">
        <f t="shared" ref="D19:D24" si="1">B19*$C$2</f>
        <v>4.2</v>
      </c>
      <c r="E19" t="s">
        <v>9</v>
      </c>
    </row>
    <row r="20" spans="1:5" x14ac:dyDescent="0.25">
      <c r="A20" t="s">
        <v>45</v>
      </c>
      <c r="B20">
        <f>2*0.8*3*0.1</f>
        <v>0.48000000000000009</v>
      </c>
      <c r="C20" t="s">
        <v>9</v>
      </c>
      <c r="D20" s="13">
        <f t="shared" si="1"/>
        <v>6.7200000000000015</v>
      </c>
      <c r="E20" t="s">
        <v>9</v>
      </c>
    </row>
    <row r="21" spans="1:5" x14ac:dyDescent="0.25">
      <c r="A21" t="s">
        <v>38</v>
      </c>
      <c r="B21">
        <f>2*0.8*3</f>
        <v>4.8000000000000007</v>
      </c>
      <c r="C21" t="s">
        <v>14</v>
      </c>
      <c r="D21" s="13">
        <f t="shared" si="1"/>
        <v>67.200000000000017</v>
      </c>
      <c r="E21" t="s">
        <v>14</v>
      </c>
    </row>
    <row r="22" spans="1:5" x14ac:dyDescent="0.25">
      <c r="A22" t="s">
        <v>39</v>
      </c>
      <c r="B22">
        <f>+B19+B20+B21*0.08</f>
        <v>1.1640000000000001</v>
      </c>
      <c r="C22" t="s">
        <v>9</v>
      </c>
      <c r="D22" s="13">
        <f t="shared" si="1"/>
        <v>16.296000000000003</v>
      </c>
      <c r="E22" t="s">
        <v>9</v>
      </c>
    </row>
    <row r="23" spans="1:5" x14ac:dyDescent="0.25">
      <c r="A23" t="s">
        <v>32</v>
      </c>
      <c r="B23">
        <v>2</v>
      </c>
      <c r="C23" t="s">
        <v>14</v>
      </c>
      <c r="D23" s="13">
        <f t="shared" si="1"/>
        <v>28</v>
      </c>
      <c r="E23" t="s">
        <v>14</v>
      </c>
    </row>
    <row r="24" spans="1:5" x14ac:dyDescent="0.25">
      <c r="A24" t="s">
        <v>49</v>
      </c>
      <c r="B24">
        <f>B22*1.3</f>
        <v>1.5132000000000003</v>
      </c>
      <c r="C24" t="s">
        <v>9</v>
      </c>
      <c r="D24" s="13">
        <f t="shared" si="1"/>
        <v>21.184800000000003</v>
      </c>
      <c r="E24" t="s">
        <v>9</v>
      </c>
    </row>
    <row r="25" spans="1:5" x14ac:dyDescent="0.25">
      <c r="D25" s="13"/>
    </row>
    <row r="26" spans="1:5" x14ac:dyDescent="0.25">
      <c r="A26" s="8" t="s">
        <v>53</v>
      </c>
      <c r="B26" t="s">
        <v>80</v>
      </c>
      <c r="C26">
        <v>260</v>
      </c>
      <c r="D26" s="13" t="s">
        <v>47</v>
      </c>
      <c r="E26" t="s">
        <v>82</v>
      </c>
    </row>
    <row r="27" spans="1:5" x14ac:dyDescent="0.25">
      <c r="C27">
        <v>80</v>
      </c>
      <c r="D27" s="13" t="s">
        <v>47</v>
      </c>
      <c r="E27" t="s">
        <v>50</v>
      </c>
    </row>
    <row r="28" spans="1:5" x14ac:dyDescent="0.25">
      <c r="A28" t="s">
        <v>75</v>
      </c>
      <c r="B28" s="12">
        <v>0.28000000000000003</v>
      </c>
      <c r="C28" s="12" t="s">
        <v>9</v>
      </c>
      <c r="D28" s="13">
        <f>B28*(C27+C26)</f>
        <v>95.2</v>
      </c>
      <c r="E28" t="s">
        <v>9</v>
      </c>
    </row>
    <row r="29" spans="1:5" x14ac:dyDescent="0.25">
      <c r="A29" t="s">
        <v>46</v>
      </c>
      <c r="B29">
        <f>0.9*0.15</f>
        <v>0.13500000000000001</v>
      </c>
      <c r="C29" t="s">
        <v>9</v>
      </c>
      <c r="D29" s="13">
        <f>B29*$C$27</f>
        <v>10.8</v>
      </c>
      <c r="E29" t="s">
        <v>9</v>
      </c>
    </row>
    <row r="30" spans="1:5" x14ac:dyDescent="0.25">
      <c r="A30" t="s">
        <v>45</v>
      </c>
      <c r="B30">
        <v>0.18</v>
      </c>
      <c r="C30" t="s">
        <v>9</v>
      </c>
      <c r="D30" s="13">
        <f t="shared" ref="D30:D33" si="2">B30*$C$27</f>
        <v>14.399999999999999</v>
      </c>
      <c r="E30" t="s">
        <v>9</v>
      </c>
    </row>
    <row r="31" spans="1:5" x14ac:dyDescent="0.25">
      <c r="A31" t="s">
        <v>38</v>
      </c>
      <c r="B31">
        <f>0.5+0.5+0.4</f>
        <v>1.4</v>
      </c>
      <c r="C31" t="s">
        <v>14</v>
      </c>
      <c r="D31" s="13">
        <f>B31*$C$27</f>
        <v>112</v>
      </c>
      <c r="E31" t="s">
        <v>14</v>
      </c>
    </row>
    <row r="32" spans="1:5" x14ac:dyDescent="0.25">
      <c r="A32" t="s">
        <v>76</v>
      </c>
      <c r="B32">
        <f>+B29+B30+B31*0.08</f>
        <v>0.42699999999999999</v>
      </c>
      <c r="C32" t="s">
        <v>9</v>
      </c>
      <c r="D32" s="13">
        <f t="shared" si="2"/>
        <v>34.159999999999997</v>
      </c>
      <c r="E32" t="s">
        <v>9</v>
      </c>
    </row>
    <row r="33" spans="1:5" x14ac:dyDescent="0.25">
      <c r="A33" t="s">
        <v>32</v>
      </c>
      <c r="B33">
        <v>1</v>
      </c>
      <c r="C33" t="s">
        <v>14</v>
      </c>
      <c r="D33" s="13">
        <f t="shared" si="2"/>
        <v>80</v>
      </c>
      <c r="E33" t="s">
        <v>14</v>
      </c>
    </row>
    <row r="34" spans="1:5" x14ac:dyDescent="0.25">
      <c r="A34" t="s">
        <v>77</v>
      </c>
      <c r="B34">
        <f>(B32)*1.3</f>
        <v>0.55510000000000004</v>
      </c>
      <c r="C34" t="s">
        <v>9</v>
      </c>
      <c r="D34" s="8">
        <f>B34*$C$27</f>
        <v>44.408000000000001</v>
      </c>
      <c r="E34" t="s">
        <v>9</v>
      </c>
    </row>
    <row r="35" spans="1:5" x14ac:dyDescent="0.25">
      <c r="A35" t="s">
        <v>78</v>
      </c>
      <c r="B35">
        <f>B28*1.3</f>
        <v>0.36400000000000005</v>
      </c>
      <c r="C35" t="s">
        <v>9</v>
      </c>
      <c r="D35" s="8">
        <f>B35*($C$26+C27)</f>
        <v>123.76000000000002</v>
      </c>
      <c r="E35" t="s">
        <v>9</v>
      </c>
    </row>
    <row r="37" spans="1:5" x14ac:dyDescent="0.25">
      <c r="A37" s="8" t="s">
        <v>51</v>
      </c>
    </row>
    <row r="38" spans="1:5" x14ac:dyDescent="0.25">
      <c r="A38" t="s">
        <v>52</v>
      </c>
      <c r="B38" s="12">
        <f>170*10</f>
        <v>1700</v>
      </c>
      <c r="C38" t="s">
        <v>14</v>
      </c>
    </row>
    <row r="39" spans="1:5" x14ac:dyDescent="0.25">
      <c r="A39" t="s">
        <v>54</v>
      </c>
      <c r="B39" s="12">
        <f>170*10</f>
        <v>1700</v>
      </c>
      <c r="C39" t="s">
        <v>14</v>
      </c>
    </row>
    <row r="40" spans="1:5" x14ac:dyDescent="0.25">
      <c r="A40" t="s">
        <v>55</v>
      </c>
      <c r="B40" s="12">
        <f>160*2.5</f>
        <v>400</v>
      </c>
      <c r="C40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Záradék</vt:lpstr>
      <vt:lpstr>Víz-Írtás,- föld és sziklamunka</vt:lpstr>
      <vt:lpstr>Mennyiségek</vt:lpstr>
      <vt:lpstr>'Víz-Írtás,- föld és sziklamunka'!Nyomtatási_terület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</dc:creator>
  <cp:lastModifiedBy>Windows-felhasználó</cp:lastModifiedBy>
  <dcterms:created xsi:type="dcterms:W3CDTF">2021-07-28T09:10:51Z</dcterms:created>
  <dcterms:modified xsi:type="dcterms:W3CDTF">2021-08-12T09:31:48Z</dcterms:modified>
</cp:coreProperties>
</file>